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2"/>
  </bookViews>
  <sheets>
    <sheet name="封面" sheetId="1" r:id="rId1"/>
    <sheet name="附件1 电能表必备检测及试验设备-原版" sheetId="2" state="hidden" r:id="rId2"/>
    <sheet name="标准相关信息" sheetId="3" r:id="rId3"/>
    <sheet name="专业技术评审标准A-原版" sheetId="4" state="hidden" r:id="rId4"/>
    <sheet name="附件2负荷管理终端专业技术评审标准" sheetId="5" state="hidden" r:id="rId5"/>
    <sheet name="技术标准" sheetId="6" r:id="rId6"/>
    <sheet name="专业技术评审标准B-原版" sheetId="7" state="hidden" r:id="rId7"/>
    <sheet name="附件2 电能表现场质量检验" sheetId="8" state="hidden" r:id="rId8"/>
  </sheets>
  <definedNames>
    <definedName name="_xlnm._FilterDatabase" localSheetId="4" hidden="1">附件2负荷管理终端专业技术评审标准!$A$3:$S$117</definedName>
    <definedName name="_xlnm.Print_Area" localSheetId="0">封面!$A$1:$I$36</definedName>
    <definedName name="_Toc282993307" localSheetId="1">'附件1 电能表必备检测及试验设备-原版'!#REF!</definedName>
    <definedName name="_Toc282993310" localSheetId="1">'附件1 电能表必备检测及试验设备-原版'!#REF!</definedName>
    <definedName name="_Toc282993313" localSheetId="1">'附件1 电能表必备检测及试验设备-原版'!#REF!</definedName>
    <definedName name="_Toc282993314" localSheetId="1">'附件1 电能表必备检测及试验设备-原版'!#REF!</definedName>
    <definedName name="_Toc282993315" localSheetId="1">'附件1 电能表必备检测及试验设备-原版'!#REF!</definedName>
    <definedName name="_Toc282993316" localSheetId="1">'附件1 电能表必备检测及试验设备-原版'!#REF!</definedName>
    <definedName name="_Toc282993317" localSheetId="1">'附件1 电能表必备检测及试验设备-原版'!#REF!</definedName>
    <definedName name="_Toc282993318" localSheetId="1">'附件1 电能表必备检测及试验设备-原版'!#REF!</definedName>
    <definedName name="_Toc282993319" localSheetId="1">'附件1 电能表必备检测及试验设备-原版'!#REF!</definedName>
    <definedName name="_Toc282993320" localSheetId="1">'附件1 电能表必备检测及试验设备-原版'!#REF!</definedName>
    <definedName name="_Toc282993321" localSheetId="1">'附件1 电能表必备检测及试验设备-原版'!#REF!</definedName>
    <definedName name="_Toc282993322" localSheetId="1">'附件1 电能表必备检测及试验设备-原版'!#REF!</definedName>
    <definedName name="_Toc282993325" localSheetId="1">'附件1 电能表必备检测及试验设备-原版'!#REF!</definedName>
    <definedName name="_Toc282993326" localSheetId="1">'附件1 电能表必备检测及试验设备-原版'!#REF!</definedName>
    <definedName name="_Toc282993327" localSheetId="1">'附件1 电能表必备检测及试验设备-原版'!#REF!</definedName>
    <definedName name="_Toc282993328" localSheetId="1">'附件1 电能表必备检测及试验设备-原版'!#REF!</definedName>
    <definedName name="_Toc282993329" localSheetId="1">'附件1 电能表必备检测及试验设备-原版'!#REF!</definedName>
    <definedName name="_xlnm.Print_Area" localSheetId="2">标准相关信息!$A$1:$C$5</definedName>
    <definedName name="Z_1E159363_8D50_44FD_B272_D2062BC7034A_.wvu.FilterData" localSheetId="4" hidden="1">附件2负荷管理终端专业技术评审标准!$A$3:$S$117</definedName>
    <definedName name="Z_1E159363_8D50_44FD_B272_D2062BC7034A_.wvu.PrintArea" localSheetId="4" hidden="1">附件2负荷管理终端专业技术评审标准!$A$1:$S$117</definedName>
    <definedName name="Z_3356A548_9C67_4689_BF37_2A275449CEB9_.wvu.FilterData" localSheetId="4" hidden="1">附件2负荷管理终端专业技术评审标准!$A$3:$S$117</definedName>
    <definedName name="Z_3356A548_9C67_4689_BF37_2A275449CEB9_.wvu.PrintArea" localSheetId="4" hidden="1">附件2负荷管理终端专业技术评审标准!$A$1:$S$117</definedName>
    <definedName name="Z_695F0DE3_54F4_4FC5_9E47_A4B44D40EE8A_.wvu.FilterData" localSheetId="4" hidden="1">附件2负荷管理终端专业技术评审标准!$A$3:$S$117</definedName>
    <definedName name="Z_695F0DE3_54F4_4FC5_9E47_A4B44D40EE8A_.wvu.PrintArea" localSheetId="4" hidden="1">附件2负荷管理终端专业技术评审标准!$A$1:$S$117</definedName>
    <definedName name="Z_8BFCC5F1_33CA_4ADF_BD36_55214DFDF459_.wvu.FilterData" localSheetId="4" hidden="1">附件2负荷管理终端专业技术评审标准!$A$3:$S$117</definedName>
    <definedName name="Z_8BFCC5F1_33CA_4ADF_BD36_55214DFDF459_.wvu.PrintArea" localSheetId="4" hidden="1">附件2负荷管理终端专业技术评审标准!$A$1:$S$117</definedName>
    <definedName name="_xlnm.Print_Area" localSheetId="4">附件2负荷管理终端专业技术评审标准!$A$1:$S$117</definedName>
  </definedNames>
  <calcPr calcId="144525"/>
</workbook>
</file>

<file path=xl/comments1.xml><?xml version="1.0" encoding="utf-8"?>
<comments xmlns="http://schemas.openxmlformats.org/spreadsheetml/2006/main">
  <authors>
    <author>IRENE</author>
  </authors>
  <commentList>
    <comment ref="F5" authorId="0">
      <text>
        <r>
          <rPr>
            <sz val="10"/>
            <rFont val="宋体"/>
            <charset val="134"/>
          </rPr>
          <t>IRENE:
惠州中城：对于深圳的厂家流动性比较大，建议5%，待确定</t>
        </r>
      </text>
    </comment>
  </commentList>
</comments>
</file>

<file path=xl/comments2.xml><?xml version="1.0" encoding="utf-8"?>
<comments xmlns="http://schemas.openxmlformats.org/spreadsheetml/2006/main">
  <authors>
    <author>IRENE</author>
  </authors>
  <commentList>
    <comment ref="A1" authorId="0">
      <text>
        <r>
          <rPr>
            <sz val="10"/>
            <rFont val="宋体"/>
            <charset val="134"/>
          </rPr>
          <t>IRENE:
待确定</t>
        </r>
      </text>
    </comment>
  </commentList>
</comments>
</file>

<file path=xl/sharedStrings.xml><?xml version="1.0" encoding="utf-8"?>
<sst xmlns="http://schemas.openxmlformats.org/spreadsheetml/2006/main" count="1374" uniqueCount="714">
  <si>
    <t xml:space="preserve">                </t>
  </si>
  <si>
    <t xml:space="preserve">               </t>
  </si>
  <si>
    <t>供应商资质能力评价标准_技术部分</t>
  </si>
  <si>
    <t>智能台区终端</t>
  </si>
  <si>
    <t>中国南方电网有限责任公司发布</t>
  </si>
  <si>
    <t>附件1  电能表必备检测及试验设备</t>
  </si>
  <si>
    <t>必备检测及试验设备</t>
  </si>
  <si>
    <t>检测项目</t>
  </si>
  <si>
    <t>仪器、仪表、软件名称</t>
  </si>
  <si>
    <t>调试校验</t>
  </si>
  <si>
    <t>电子式：调试校验设备；     感应式：校验装置</t>
  </si>
  <si>
    <t>绝缘试验</t>
  </si>
  <si>
    <t>兆欧表</t>
  </si>
  <si>
    <t>耐压检测</t>
  </si>
  <si>
    <t>耐压测试仪</t>
  </si>
  <si>
    <t>检测系统</t>
  </si>
  <si>
    <t>误差检测系统</t>
  </si>
  <si>
    <t>高温老化试验</t>
  </si>
  <si>
    <t>高温老化试验房</t>
  </si>
  <si>
    <t>精度检验</t>
  </si>
  <si>
    <t>检验装置</t>
  </si>
  <si>
    <t>电磁兼容性试验</t>
  </si>
  <si>
    <t>静电放电发生器、浪涌冲击发生器、电压跌落发生器、电快速脉冲群试验仪、衰减震荡波试验仪和传导骚扰试验仪</t>
  </si>
  <si>
    <t>环境实验(湿度、盐雾、紫外线)</t>
  </si>
  <si>
    <t>环境实验相关设备</t>
  </si>
  <si>
    <t>其他</t>
  </si>
  <si>
    <t>电子式电能表具备电磁兼容试验设备、高低温试验设备、时钟测</t>
  </si>
  <si>
    <t>试设备、负荷开关检测设备、电能表检验装置、智能电能表ESAM 模块测试设备等，机械式电能表具备检验装置、计度器测试老化台等。</t>
  </si>
  <si>
    <t>必须具有电能表检验装置、费控功能试验设备（针对费控表）、载波通信试验设备（针对载波表）和交流电压试验设备。</t>
  </si>
  <si>
    <t>必备生产设备</t>
  </si>
  <si>
    <t>所属部门</t>
  </si>
  <si>
    <t>主要设备名称</t>
  </si>
  <si>
    <t>生产制造</t>
  </si>
  <si>
    <t>1、电子式：SMT表面贴片设备、插件流水线、波峰焊、焊接流水线、生产流水线、装配流水线、走字装置、包装流水线及包装设备、PCBA功能测试设备（生产企业必备，如为外协，则需外协厂提供设备清单确认）。</t>
  </si>
  <si>
    <t>2、感应式：冲床、电阻炉、真空炉、绕线机、充退磁机、总装流水线、耐压测试设备、走字装置、包装流线及包装设备、带电老化设备或走字试验装置（生产企业必备，如为外协，则需外协厂提供设备清单确认）。</t>
  </si>
  <si>
    <t>标准相关信息</t>
  </si>
  <si>
    <t>版本</t>
  </si>
  <si>
    <t>日期</t>
  </si>
  <si>
    <t>变更内容</t>
  </si>
  <si>
    <t>V2025</t>
  </si>
  <si>
    <t>V2026</t>
  </si>
  <si>
    <t>增加供货业绩中的设备包含范围。</t>
  </si>
  <si>
    <t>标准适用范围</t>
  </si>
  <si>
    <t>仅适用于对电子式电能表供应商的评估</t>
  </si>
  <si>
    <t>一级评价指标</t>
  </si>
  <si>
    <t>二级评价指标</t>
  </si>
  <si>
    <t>供应商自评</t>
  </si>
  <si>
    <t>南网评审</t>
  </si>
  <si>
    <t>备注</t>
  </si>
  <si>
    <t>序号</t>
  </si>
  <si>
    <t>指标名称</t>
  </si>
  <si>
    <t>权重（%）</t>
  </si>
  <si>
    <t>子序号</t>
  </si>
  <si>
    <t>评审项目</t>
  </si>
  <si>
    <t>结论</t>
  </si>
  <si>
    <t>佐证资料</t>
  </si>
  <si>
    <t>佐证资料说明</t>
  </si>
  <si>
    <t>统计</t>
  </si>
  <si>
    <t>是否现场确认</t>
  </si>
  <si>
    <t>评审说明</t>
  </si>
  <si>
    <t>研发人员资历及储备</t>
  </si>
  <si>
    <t>供应商设计人员数量是否占总职员数量10%以上，或有50人以上</t>
  </si>
  <si>
    <t>公司组织架构图，及设计部组织图</t>
  </si>
  <si>
    <t>查设计部组织图</t>
  </si>
  <si>
    <t>供应商研发负责人在电能表业界是否有8年以上工作经验及开发成果成功投产实例</t>
  </si>
  <si>
    <t>研发负责人履历表、及开发成果设计图纸</t>
  </si>
  <si>
    <t>查负责人履历表</t>
  </si>
  <si>
    <t>供应商研发负责人在本企业是否有5年以上工作经验</t>
  </si>
  <si>
    <t>研发负责人进厂记录</t>
  </si>
  <si>
    <t>查负责人进厂记录</t>
  </si>
  <si>
    <t>供应商三年以上工作经验研发人员流失率是否在15%以内</t>
  </si>
  <si>
    <t>近三年，设计部人员配置表</t>
  </si>
  <si>
    <t>查设计部人员配置表变化</t>
  </si>
  <si>
    <t>供应商具有高级职称及以上或硕士学历及以上的研发人员是否占总职员数量1%以上，或有5人以上</t>
  </si>
  <si>
    <t>提供说明</t>
  </si>
  <si>
    <t>供应商说明，查相关人员资格证书</t>
  </si>
  <si>
    <t>供应商具有中级职称或本科学历的研发人员是否占总职员数量3%以上，或15人以上</t>
  </si>
  <si>
    <t>1、对总人数≥300人的供应商，是否研发人员总人数占企业总人数比例≥8%，工程技术服务人员≥30人
2、对总人数＜300人的供应商，是否研发人员人数≥8人，工程技术服务人员人数≥8人
选择上述其中一项。</t>
  </si>
  <si>
    <t>1、对总人数≥300人的供应商，是否研发人员占企业总人数比例≥10%，工程技术服务人员≥40人
2、对总人数＜300人的供应商，是否研发人员≥10人，工程技术服务人员≥10人，质检人员≥5人。
选择上述其中一项。</t>
  </si>
  <si>
    <t>1、对总人数≥300人的供应商，是否研发人员占企业总人数比例≥15%，工程技术服务人员比例≥50人
2、对总人数＜300人的供应商，是否研发人员≥15人，工程技术服务人员≥15人
选择上述其中一项。</t>
  </si>
  <si>
    <t xml:space="preserve"> 软件工程师是否占研发部门人员总数的30%以上（对总人数＜300人的企业，达到6人以上）</t>
  </si>
  <si>
    <t>提供研发部组织架构、项目组人员构成</t>
  </si>
  <si>
    <t>查研发部组织架构</t>
  </si>
  <si>
    <t>硬件研发工程师是否占研发部门人员总数的20%以上（对总人数＜300人的企业，达到4人以上）</t>
  </si>
  <si>
    <t>得分小计</t>
  </si>
  <si>
    <t>技术发展及创新能力</t>
  </si>
  <si>
    <t>供应商是否有未来3-5年的电能表产品发展路线图</t>
  </si>
  <si>
    <t>供应商产品规划</t>
  </si>
  <si>
    <t>查供应商规划</t>
  </si>
  <si>
    <t>供应商是否有与电力行业院校及研究院所的合作开发计划</t>
  </si>
  <si>
    <t>提供院校、系所合作项目</t>
  </si>
  <si>
    <t>供应商说明，可以与相关院校确认</t>
  </si>
  <si>
    <t>供应商研发资金年投入占年销售额比例是否≥5%</t>
  </si>
  <si>
    <t>供应商财务报表</t>
  </si>
  <si>
    <t>查供应商财报</t>
  </si>
  <si>
    <t>供应商是否具备生产技术、生产工艺创新或技术改造的能力，且能提供方案和实例</t>
  </si>
  <si>
    <t>供应商说明</t>
  </si>
  <si>
    <t>是否执行现行南网标准，或现行国家标准及行业标准（当无南网标准时）</t>
  </si>
  <si>
    <t>提供相关设计文件定义</t>
  </si>
  <si>
    <t>查供应商相关设计文件</t>
  </si>
  <si>
    <t>供应商是否获软件著作权登记证书1项以上，且该软件在供货产品中应用</t>
  </si>
  <si>
    <t>提供登记证书</t>
  </si>
  <si>
    <t>查登记证书</t>
  </si>
  <si>
    <t>供应商是否获软件著作权登记证书3项以上，且该软件在供货产品中应用</t>
  </si>
  <si>
    <t>供应商是否具有电能表调试及检测用软件和设备的自主开发能力</t>
  </si>
  <si>
    <t>提供开发记录</t>
  </si>
  <si>
    <t>查相关记录</t>
  </si>
  <si>
    <t>供应商是否具备元器件和原材料选型和新产品试制能力并按规定执行</t>
  </si>
  <si>
    <t>提供研发过程及测试记录</t>
  </si>
  <si>
    <t>供应商是否能提供南方电网物资目录4个以上类型的电能表</t>
  </si>
  <si>
    <t>提供检测报告或型式试验报告</t>
  </si>
  <si>
    <t>查报告</t>
  </si>
  <si>
    <t>供应商是否能提供南方电网物资目录6个以上类型的电能表</t>
  </si>
  <si>
    <t>供应商是否能提供高等级精度表，且产品均通过国家认可实验室型式试验及新产品技术鉴定，有国家级检验检测机构出具的全性能实验报告</t>
  </si>
  <si>
    <t>提供型式试验报告或行业认证证书</t>
  </si>
  <si>
    <t>查型式试验报告或行业认证证书</t>
  </si>
  <si>
    <t>供应商是否有自动化电能表调试校验能力</t>
  </si>
  <si>
    <t>提供设备清单</t>
  </si>
  <si>
    <t>供应商说明，并现场确认</t>
  </si>
  <si>
    <t>最近三年，供应商是否有同类或以上新产品通过型式试验或通过行业认证</t>
  </si>
  <si>
    <t>供应商同类或以上产品是否是有自主知识产权的创新型产品</t>
  </si>
  <si>
    <t>提供证书</t>
  </si>
  <si>
    <t>查证书</t>
  </si>
  <si>
    <t>业界影响力</t>
  </si>
  <si>
    <t>最近三年内，供应商是否参与制定电能表国家标准</t>
  </si>
  <si>
    <t>提供所制定的标准</t>
  </si>
  <si>
    <t>供应商提供所制定的标准</t>
  </si>
  <si>
    <t>最近三年内，供应商是否参与制定电能表电力行业标准</t>
  </si>
  <si>
    <t>最近三年内，供应商是否参与制定国际电能表行业标准</t>
  </si>
  <si>
    <t>最近三年内，供应商是否参与国网或南网重点工程项目</t>
  </si>
  <si>
    <t>提供所参与的工程</t>
  </si>
  <si>
    <t>供应商提供所参与的工程</t>
  </si>
  <si>
    <t>电力行业客户</t>
  </si>
  <si>
    <t>最近三年内，供应商所生产电能表是否有电力行业内客户?若有，请列出</t>
  </si>
  <si>
    <t>提供客户名称、合同证明及出货记录</t>
  </si>
  <si>
    <t>提供客户名称及合同证明、出货记录</t>
  </si>
  <si>
    <t>供应商供货产品，在电力行业最长在网运行时间是否大于5年，目前在网最长运行时间是多少？</t>
  </si>
  <si>
    <t>专利、获奖</t>
  </si>
  <si>
    <t>最近三年内，供应商是否有自主知识产权的国家级电能表发明专利，并有该专利产品销售给电力行业客户</t>
  </si>
  <si>
    <t>提供专利证书、合同和出货记录</t>
  </si>
  <si>
    <t>发明专利证书，合同和出货记录</t>
  </si>
  <si>
    <t>最近三年内，供应商是否有电能表获得省、部级科技进步奖，并有该产品销售给电力行业客户</t>
  </si>
  <si>
    <t>提供获奖证书、合同和出货记录</t>
  </si>
  <si>
    <t>获奖证书，合同和出货记录</t>
  </si>
  <si>
    <t>所获省、部级科技进步奖是否为特等奖或一等奖？</t>
  </si>
  <si>
    <t>最近三年内，供应商是否有电能表获得国家科技进步奖，并有该产品销售给电力行业客户</t>
  </si>
  <si>
    <t>所获国家科技进步奖，是否为特等奖或一等奖</t>
  </si>
  <si>
    <t>专业生产、测试设备</t>
  </si>
  <si>
    <t>供应商是否具备8位MCU+计量芯片</t>
  </si>
  <si>
    <t>供应商说明，现场确认</t>
  </si>
  <si>
    <t>供应商是否具备32位ARM7+计量芯片</t>
  </si>
  <si>
    <t>供应商是否有元器件贮存、SMT、板卡和插件及整机等仓储、生产和检测场所有完善的防尘和防静电设备</t>
  </si>
  <si>
    <t>提供仪器设备清单</t>
  </si>
  <si>
    <t>供应商是否有电能表件自动化生产线</t>
  </si>
  <si>
    <t>对附件1中所列比备测试及试验设备是否齐全</t>
  </si>
  <si>
    <t>供应商填写并回复附件1</t>
  </si>
  <si>
    <t>现场确认</t>
  </si>
  <si>
    <t>关键原材料及供应商控制</t>
  </si>
  <si>
    <t>供应商对申报产品生产流程，是否有定义关键原材料型号及供应商？</t>
  </si>
  <si>
    <t>提供相关文件</t>
  </si>
  <si>
    <t>查相关业务流程指导书定义</t>
  </si>
  <si>
    <t>在每批生产时，对关键原材料及供应商是否有确认？确认方式是否合理？</t>
  </si>
  <si>
    <t>供应商说明，确定是否合理，并现场抽查确认记录</t>
  </si>
  <si>
    <t>在每批生产时，对关键原材料及供应商的确认记录是否完整，并可追溯？</t>
  </si>
  <si>
    <t>提供历史记录</t>
  </si>
  <si>
    <t>抽查确认记录</t>
  </si>
  <si>
    <t>是否与关键原材料供应商合作关系稳定，有连续三年或以上供货记录的</t>
  </si>
  <si>
    <t>提供交易记录</t>
  </si>
  <si>
    <t>抽查关键原材料交易记录</t>
  </si>
  <si>
    <t>专业生产流程控制</t>
  </si>
  <si>
    <t>供应商对申报产品生产流程，是否有定义并识别关键工序？关键工序的作业指导书是否完善？</t>
  </si>
  <si>
    <t>提供相关程序文件及名称、页次、条目</t>
  </si>
  <si>
    <t>对关键工序，是否有安排质检人员定时检查员工操作，并抽检该工序制成品，抽检记录完整并可追溯？</t>
  </si>
  <si>
    <t>提供相关程序文件及名称、页次、条目，及历史生产记录</t>
  </si>
  <si>
    <t>抽查关键工序抽检记录</t>
  </si>
  <si>
    <t>供应商开发、生产和运行全过程是否有完善的软件管理手段、管理方法、管理流程和测试系统</t>
  </si>
  <si>
    <t>供应商是否具有严格的软件版本管理流程，能严格执行并落实管理规定，记录清晰完整的</t>
  </si>
  <si>
    <t>提供软件版本管理的方法和手段</t>
  </si>
  <si>
    <t>供应商是否使用专业软件专人专职进行软件版本管理</t>
  </si>
  <si>
    <t>提供软件版本管理流程及实际流转记录</t>
  </si>
  <si>
    <t>硬件开发管理、控制流程、设计变更控制和记录是否完整清晰</t>
  </si>
  <si>
    <t>提供控制流程、产品研发及测试记录</t>
  </si>
  <si>
    <t>抽查监控记录</t>
  </si>
  <si>
    <t>供应商元器件贮存、SMT、板卡和插件及整机等仓储、生产和检测场所是否有完善的防尘和防静电设备控制措施</t>
  </si>
  <si>
    <t>提供防静电设备的检定记录和日常点检记录</t>
  </si>
  <si>
    <t>抽查防静电设备的检定记录和日常点检记录</t>
  </si>
  <si>
    <t>供应商是否建立满足标的产品检测仪器计量检定用标准，且标准仪器经过有效检定，并在有效期内使用</t>
  </si>
  <si>
    <t>提供建标证书、标准仪器的计量检定证书</t>
  </si>
  <si>
    <t>计量检定人员是否获上级计量行政部门考核颁发的相应项目的《计量检定员证》，是否有两人以上持证</t>
  </si>
  <si>
    <t>提供检定人员的《计量检定员证》</t>
  </si>
  <si>
    <t>查检定人员的《计量检定员证》</t>
  </si>
  <si>
    <t>供应商电能表装配、调试及检测是否有有完善的装配、调试及检测规程、操作指引、标准和记录</t>
  </si>
  <si>
    <t>提供安装调试规程、操作指引、标准和相关记录</t>
  </si>
  <si>
    <t>专业软件</t>
  </si>
  <si>
    <t>供应商是否具备32位ARM7+计量芯片软件开发平台和C语言专用交叉编译器及以上硬件开发平台</t>
  </si>
  <si>
    <t>提供开发工具清单及实际使用情况</t>
  </si>
  <si>
    <t>供应商是否具备32位ARM7+DSP/ADC及以上软件开发平台和C语言专用交叉编译器及以上硬件开发平台。</t>
  </si>
  <si>
    <t>产品表现</t>
  </si>
  <si>
    <t>供应商申报产品是否有通过国家认可实验室的型式试验？</t>
  </si>
  <si>
    <t>提供型式试验报告</t>
  </si>
  <si>
    <t>查型式试验报告</t>
  </si>
  <si>
    <t>供应商申报产品是否有通过国家或电力行业新产品鉴定？</t>
  </si>
  <si>
    <t>提供鉴定报告</t>
  </si>
  <si>
    <t>查鉴定报告</t>
  </si>
  <si>
    <t>最近三年内，供应商对所生产电能表交付电力行业内客户是否有主动召回机制和应急方案？</t>
  </si>
  <si>
    <t>供应商说明其电力行业客户，可以与相关客户了解</t>
  </si>
  <si>
    <t>最近三年，在电力行业客户中，供应商所提供产品是否没有重大质量事故的记录？若有，请说明</t>
  </si>
  <si>
    <t>产品是否符合规定产品使用寿命，终生保修？</t>
  </si>
  <si>
    <t>非代理商/贸易商</t>
  </si>
  <si>
    <t>供应商同类或以上产品是自行研发和生产的产品，不能是代理或者贸易其他企业的产品</t>
  </si>
  <si>
    <t>提供研发和生产记录</t>
  </si>
  <si>
    <t>产能及瓶颈生产资源</t>
  </si>
  <si>
    <t>供应商同类或以上产品的最大产能是多少，是否能够满足南网的需求计划</t>
  </si>
  <si>
    <t>供应商是否明确影响产能的瓶颈生产资源</t>
  </si>
  <si>
    <t>当需要供应商提高产能时，对影响产能的瓶颈生产资源是否有改善对策</t>
  </si>
  <si>
    <t>标准供货周期</t>
  </si>
  <si>
    <t>供应商的交货时间是否能够满足标准供货周期</t>
  </si>
  <si>
    <t>服务支持</t>
  </si>
  <si>
    <t>供应商是否在南方电网区域内设有服务网点和办事处</t>
  </si>
  <si>
    <t>提供办事处电话、图片等</t>
  </si>
  <si>
    <t>抽查办事处电话、录像、相片等</t>
  </si>
  <si>
    <t>供应商是否在南方电网区域内设有备品备件仓库，并能在合理时间内覆盖南方电网所有区域</t>
  </si>
  <si>
    <t>提供仓库电话、图片等</t>
  </si>
  <si>
    <t>抽查备品备件仓库电话、录像、相片等</t>
  </si>
  <si>
    <t>供应商是否有供货产品工程技术人员常驻南方电网网区，或有南方电网网区的专职技术服务人员</t>
  </si>
  <si>
    <t>提供人员名单及资历培训认证记录</t>
  </si>
  <si>
    <t>抽查技术人员资历及培训认证记录</t>
  </si>
  <si>
    <t>供应商是否售后服务响应时间在24小时之内</t>
  </si>
  <si>
    <t>查相关流程定义</t>
  </si>
  <si>
    <t>供应商对现场服务安装人员是否有现场实习及资质认证程序</t>
  </si>
  <si>
    <t>供应商是否有能力、设备对产品现场安装做技术支持，并定期对南网现场人员进行培训</t>
  </si>
  <si>
    <t>合计</t>
  </si>
  <si>
    <t>说明：</t>
  </si>
  <si>
    <t>1、供应商自评意见有“是”和“否”两类，当供应商填“是”时，需提供相关佐证资料</t>
  </si>
  <si>
    <t>2、当相关评价项目需要南网进行现场确认时，南网工作人员可在现场评审后再填写相关评审意见；当无需现场确认时，南网工作人员需填写评价意见</t>
  </si>
  <si>
    <t>3、南网评审意见是基于供应商提供的佐证资料及相关经验对相应项目进行的评价，意见有“是”和“否”两类</t>
  </si>
  <si>
    <t>4、当南网评审意见为“否”时，南网工作人员需要求供应商提供说明及改善报告</t>
  </si>
  <si>
    <t>仅适用于对负荷管理终端供应商的评估</t>
  </si>
  <si>
    <t>广西电网评审</t>
  </si>
  <si>
    <t>权重</t>
  </si>
  <si>
    <t>应得分</t>
  </si>
  <si>
    <t>指标属性</t>
  </si>
  <si>
    <t>结构化数据</t>
  </si>
  <si>
    <t>评审方式</t>
  </si>
  <si>
    <t>实际得分</t>
  </si>
  <si>
    <t>评审记录</t>
  </si>
  <si>
    <t>技术团队及人员素质</t>
  </si>
  <si>
    <t>人员组织机构</t>
  </si>
  <si>
    <t>是否有独立的设计研发部门和专业研发人员，人员基本在岗，专业能力满足研发要求</t>
  </si>
  <si>
    <t>客观性</t>
  </si>
  <si>
    <t>提供公司组织架构图，及研发设计部门组织图。</t>
  </si>
  <si>
    <t>文件评审</t>
  </si>
  <si>
    <t>查公司组织架构图及研发设计部门组织图</t>
  </si>
  <si>
    <t>人员软件讲解</t>
  </si>
  <si>
    <t>到现场核实时，企业设计研发部门计算机和仿真软件（如果有）配备齐全，人员基本在岗，相关人员能比较熟练讲解登记物资开发设计或模拟计算的</t>
  </si>
  <si>
    <t>主观性</t>
  </si>
  <si>
    <t>现场核实</t>
  </si>
  <si>
    <t>研发人员占比</t>
  </si>
  <si>
    <t>本科及以上研发设计人员职员50人及以上</t>
  </si>
  <si>
    <t>员工总数、
研发人员数量、系统自动计算占比</t>
  </si>
  <si>
    <t>1、企业组织架构
2、企业人员花名册（明确研发设计人员范围）</t>
  </si>
  <si>
    <t>专职人员核实</t>
  </si>
  <si>
    <t>查研发设计部门组织图。大型企业集团中，如设计作为独立部门（单位）存在的，按与登记物资专业相关计算设计人数。</t>
  </si>
  <si>
    <t>本科及以上研发设计人员有30-50人</t>
  </si>
  <si>
    <t>不符合以上条件</t>
  </si>
  <si>
    <t>人员设备讲解</t>
  </si>
  <si>
    <t>到现场核实时，设计人员能否较熟练地讲解负荷管理终端工作原理、开发设计过程及相应的模拟计算及验证</t>
  </si>
  <si>
    <t>研发负责人</t>
  </si>
  <si>
    <t>研发负责人在本企业是否有5年及以上工作经验</t>
  </si>
  <si>
    <t>1、研发负责人简历
2、研发负责人的职称、学历证明</t>
  </si>
  <si>
    <t>人员流失率</t>
  </si>
  <si>
    <t>近三年研发人员年流失率是否在15%以内（含15%）</t>
  </si>
  <si>
    <t>提供公司组织架构图，及研发设计部门组织图，人员花名册及公司为其购买社保记录得记录凭证（3年）</t>
  </si>
  <si>
    <t>查研发设计部门组织图，人员花名册及公司为其购买五险一金的记录凭证</t>
  </si>
  <si>
    <t>外部合作</t>
  </si>
  <si>
    <t>是否与高等院校或科研院所开展与登记物资有关的合作开发项目</t>
  </si>
  <si>
    <t>1、合作项目清单
2、高校、院所合作项目方案、合作协议、成果等（1-2份样本）</t>
  </si>
  <si>
    <t>查与相关院校、院所的合作协议等</t>
  </si>
  <si>
    <t>创新能力</t>
  </si>
  <si>
    <t>是否具备生产技术、工艺的创新或改造能力，且能提供方案和实例</t>
  </si>
  <si>
    <t>1、创新实例清单
2、创新和改造案例（1-2份样本）</t>
  </si>
  <si>
    <t>查创新和改造案例</t>
  </si>
  <si>
    <t>科技进步奖</t>
  </si>
  <si>
    <t>最近三年是否有登记物资获得国家级科技进步奖</t>
  </si>
  <si>
    <t>1、获奖证书清单
2、政府、电网、中电联颁发的获奖证书（1-2份样本），其余不算</t>
  </si>
  <si>
    <t>查获奖证书</t>
  </si>
  <si>
    <t>最近三年是否有登记物资获得省、部级（含南网、国网）科技进步奖</t>
  </si>
  <si>
    <t>最近三年是否有登记物资行业级获奖证书的</t>
  </si>
  <si>
    <t>发明专利</t>
  </si>
  <si>
    <t>近3年是否有与登记物资相关的国家发明专利</t>
  </si>
  <si>
    <t>1、专利清单
2、专利证书（1-2份样本）</t>
  </si>
  <si>
    <t>查发明专利证书</t>
  </si>
  <si>
    <t>近3年是否有与登记物资相关的3份及以上国家实用新型专利</t>
  </si>
  <si>
    <t>查实用新型专利证书</t>
  </si>
  <si>
    <t>未获发明专利或实用新型专利的</t>
  </si>
  <si>
    <t>查专利证书</t>
  </si>
  <si>
    <t>研发投入占比</t>
  </si>
  <si>
    <t>投标主体的研发资金年投入占销售额比例是否在5%以上</t>
  </si>
  <si>
    <t>研发资金、年度销售额</t>
  </si>
  <si>
    <t>1、经审计的财务报告
2、相应的研发计划表和记录说明文件</t>
  </si>
  <si>
    <t>查供应商财报及相应的研发计划表和记录说明文件</t>
  </si>
  <si>
    <t>软件著作</t>
  </si>
  <si>
    <t>近3年是否有与登记物资相关的3份及以上软件著作权</t>
  </si>
  <si>
    <t>产品开发</t>
  </si>
  <si>
    <t>软件成熟度mm2以上、计算机集成能力</t>
  </si>
  <si>
    <t>登记物资资质</t>
  </si>
  <si>
    <t>负荷管理终端调试及检测软件、设备的开发和应用：具有负荷管理终端调试及检测用软件和设备的自主开发能力</t>
  </si>
  <si>
    <t>提供型式试验报告，并有研发和生产实例，可提供出厂报告</t>
  </si>
  <si>
    <t>查型式试验报告、出厂报告</t>
  </si>
  <si>
    <t>制造计量器具许可证（CMC证）在有效期内，其覆盖范围是否涵盖标的产品。</t>
  </si>
  <si>
    <t>供货业绩</t>
  </si>
  <si>
    <t>最长供货时间</t>
  </si>
  <si>
    <t>登记物资在电力行业最长供货时间是否大于5年（含本数）</t>
  </si>
  <si>
    <t>最长入网运行时间</t>
  </si>
  <si>
    <t>最早的供货合同或相关证明文件</t>
  </si>
  <si>
    <t>查合同、凭证及账页，清单条目需与业绩凭证相对应</t>
  </si>
  <si>
    <t>登记物资在电力行业最长供货时间是否大于3年（含本数）少于5年</t>
  </si>
  <si>
    <t>登记物资在电力行业最长供货时间是否2年及以上，但未达3年的</t>
  </si>
  <si>
    <t>近三年销售业绩</t>
  </si>
  <si>
    <t>自2010年起总销售量达15万只及以上。</t>
  </si>
  <si>
    <t>按年度分列销售量，汇总近3年销售总量</t>
  </si>
  <si>
    <t>1、业绩清单、
2、销售合同及对应发票样本（1-2份）</t>
  </si>
  <si>
    <t>自2010年起总销售量达10万只及以上。</t>
  </si>
  <si>
    <t>自2010年起总销售量达5万只及以上。</t>
  </si>
  <si>
    <t>连续供货</t>
  </si>
  <si>
    <t>登记物资在电力行业（南网、国网、地方电力集团公司）是否最近三年连续供货</t>
  </si>
  <si>
    <t>登记物资在电力行业（南网、国网、地方电力集团公司）是否最近两年连续供货</t>
  </si>
  <si>
    <t>登记物资在电力行业（南网、国网、地方电力集团公司）是否近三年至少其中一年有供货业绩</t>
  </si>
  <si>
    <t>生产条件及环境</t>
  </si>
  <si>
    <t>6.1</t>
  </si>
  <si>
    <t>厂房建筑面积</t>
  </si>
  <si>
    <t>用于生产登记物资的厂房面积是否≥10000m2</t>
  </si>
  <si>
    <t>1、厂房面积平面图
2、房产证明或租赁合同</t>
  </si>
  <si>
    <t>查佐证资料，必要时进行现场核查</t>
  </si>
  <si>
    <t>用于生产登记物资的厂房面积是否≥5000m2，＜10000m2</t>
  </si>
  <si>
    <t>用于生产登记物资的厂房面积是否≥2000m2，＜5000m2</t>
  </si>
  <si>
    <t>是否不满足以上要求</t>
  </si>
  <si>
    <t>设计开发能力</t>
  </si>
  <si>
    <t>软件开发能力</t>
  </si>
  <si>
    <t>软件开发能力：中级及以上职称技术人员占研发部门人员总数的30%以上（对总人数＜100人的企业，达到6人以上）</t>
  </si>
  <si>
    <t>提供相关设计过程文件或计算分析数据</t>
  </si>
  <si>
    <t>软件开发平台</t>
  </si>
  <si>
    <t>具备8位MCU+计量芯片、32位处理器+计量芯片及以上软件开发平台和高级语言专用交叉编译器等开发工具</t>
  </si>
  <si>
    <t>检测软件</t>
  </si>
  <si>
    <t>具备自主开发的负荷管理终端调试及检测用软件</t>
  </si>
  <si>
    <t>提供相关设计过程文件或计算分析数据，软件著作权等证明文件</t>
  </si>
  <si>
    <t>硬件开发能力</t>
  </si>
  <si>
    <t>硬件开发及试制能力：中级及以上职称技术人员占研发部门人员总数的30%及以上（对总人数＜100人的企业，达到6人及以上）</t>
  </si>
  <si>
    <t>新产品试制能力</t>
  </si>
  <si>
    <t>具备元器件和原材料选型和新产品试制能力并按规定执行</t>
  </si>
  <si>
    <t>开发管理</t>
  </si>
  <si>
    <t>开发管理和控制流程、设计变更控制完善、记录完整清晰</t>
  </si>
  <si>
    <t>原材料选用及管控</t>
  </si>
  <si>
    <t>进厂检验</t>
  </si>
  <si>
    <t>1、抽检方案
2、验收标准和检验规
3、检验记录或检验报告（1个样本）</t>
  </si>
  <si>
    <t>电池、液晶显示屏、计量芯片、通信模块（芯片）有验收标准和检验规程完善且有效，进厂检验记录完整，并有产品规格书，或合格检验报告，或质量保证书</t>
  </si>
  <si>
    <t>电池、液晶显示屏、计量芯片、通信模块（芯片）有验收标准和检验规程完善且有效，进厂检验记录完整，但无产品规格书、合格检验报告或质量保证书</t>
  </si>
  <si>
    <t>电池、液晶显示屏、计量芯片、通信模块（芯片）有验收标准和检验规程完善且有效，有产品规格书、合格检验报告或质量保证书。进厂检验记录不完整</t>
  </si>
  <si>
    <t>供应商管理</t>
  </si>
  <si>
    <t>原材料供货商、外协厂评价选择准则充分，并能完全按质量管理体系标准要求监督、管理和记录且实施有效，记录完整</t>
  </si>
  <si>
    <t>1、供应商管理制度
2、供应商管理记录（2个样本）</t>
  </si>
  <si>
    <t>供应商合作关系</t>
  </si>
  <si>
    <t>与供应商合作关系稳定，有2年及以上合作的协议或合同
上述两项均符合的</t>
  </si>
  <si>
    <t>采购合同（1个样本）</t>
  </si>
  <si>
    <t>生产工艺控制</t>
  </si>
  <si>
    <t>工艺讲解</t>
  </si>
  <si>
    <t>提供生产规程、试验记录、现场图片及文字说明</t>
  </si>
  <si>
    <t>工作环境监控</t>
  </si>
  <si>
    <t>是否有工作环境监控（如：温度、湿度、洁净度等）的规定并予以记录</t>
  </si>
  <si>
    <t>工序执行情况</t>
  </si>
  <si>
    <t>企业登记物资配线、总装调试正常，按工序开展生产活动，且关键和重点工序进行了明显识别</t>
  </si>
  <si>
    <t>生产过程</t>
  </si>
  <si>
    <t>各工序有完善的操作规程或操作说明书</t>
  </si>
  <si>
    <t>零部件管理</t>
  </si>
  <si>
    <t>元器件贮存、SMT、板卡和插件及整机等仓储、生产和检测场所有完善的防尘和防静电设备，并采取有效措施进行控制</t>
  </si>
  <si>
    <t>工艺流程</t>
  </si>
  <si>
    <t>板卡及通信模块、遥信模块的检验，有完善的生产、调试及检验规程和作业指导文件，调试和检验人员经培训上岗，并严格按要求作业和记录，且各检验程序进行了明显识别，检查记录完整并可追溯</t>
  </si>
  <si>
    <t>自动化生产线</t>
  </si>
  <si>
    <t>板卡、模块及整机的生产制造：有自动化生产线</t>
  </si>
  <si>
    <t>工装设备水平</t>
  </si>
  <si>
    <t>10.1</t>
  </si>
  <si>
    <t>贴片生产设备</t>
  </si>
  <si>
    <t>是否有SMT表面贴片设备、AOI设备、波峰焊自动化流水线</t>
  </si>
  <si>
    <t>1、实物或照片
2、合同和发票</t>
  </si>
  <si>
    <t>10.2</t>
  </si>
  <si>
    <t>10.3</t>
  </si>
  <si>
    <t>10.4</t>
  </si>
  <si>
    <t>焊接流水线</t>
  </si>
  <si>
    <t>是否有焊接流水线</t>
  </si>
  <si>
    <t>10.5</t>
  </si>
  <si>
    <t>插件流水线</t>
  </si>
  <si>
    <t>是否有插件流水线</t>
  </si>
  <si>
    <t>10.6</t>
  </si>
  <si>
    <t>总装配流水线</t>
  </si>
  <si>
    <t>是否有装配流水线</t>
  </si>
  <si>
    <t>10.9</t>
  </si>
  <si>
    <t>PCBA功能测试设备</t>
  </si>
  <si>
    <t>是否有PCBA功能测试设备</t>
  </si>
  <si>
    <t>10.10</t>
  </si>
  <si>
    <t>三防漆自动涂覆设备</t>
  </si>
  <si>
    <t>是否有三防漆自动涂覆设备</t>
  </si>
  <si>
    <t>主要检测及试验设备</t>
  </si>
  <si>
    <t>11.1</t>
  </si>
  <si>
    <t>功耗测试仪</t>
  </si>
  <si>
    <t>1、实物照片
2、有效期内的检验报告，对于没有检定要求的设备需要提供合同和发票</t>
  </si>
  <si>
    <t>11.2</t>
  </si>
  <si>
    <t>阳光辐射试验箱</t>
  </si>
  <si>
    <t>11.3</t>
  </si>
  <si>
    <t>冲击试验台</t>
  </si>
  <si>
    <t>有冲击试验台</t>
  </si>
  <si>
    <t>11.4</t>
  </si>
  <si>
    <t>振动试验台</t>
  </si>
  <si>
    <t>有振动试验台</t>
  </si>
  <si>
    <t>11.5</t>
  </si>
  <si>
    <t>脉冲电压发生器/测试器</t>
  </si>
  <si>
    <t>脉冲电压发生器、脉冲电压测试器</t>
  </si>
  <si>
    <t>11.6</t>
  </si>
  <si>
    <t>短时过电流测试仪</t>
  </si>
  <si>
    <t>11.7</t>
  </si>
  <si>
    <t>防水测试</t>
  </si>
  <si>
    <t>防水（淋雨）试验箱</t>
  </si>
  <si>
    <t>11.8</t>
  </si>
  <si>
    <t>11.9</t>
  </si>
  <si>
    <t>11.10</t>
  </si>
  <si>
    <t>公用通信通道试验装置</t>
  </si>
  <si>
    <t>公用通信通道（2G/3G/4G）试验装置</t>
  </si>
  <si>
    <t>11.11</t>
  </si>
  <si>
    <t>电能量模拟信号发生装置</t>
  </si>
  <si>
    <t>11.12</t>
  </si>
  <si>
    <t>盐雾试验设备</t>
  </si>
  <si>
    <t>盐雾试验装置</t>
  </si>
  <si>
    <t>衰减震荡波试验仪和传导骚扰试验仪、可靠性验证设备、工频磁场影响（加分项）</t>
  </si>
  <si>
    <t>查产能分析报告及相关改善措施</t>
  </si>
  <si>
    <t>生产测试设备</t>
  </si>
  <si>
    <t xml:space="preserve">具有100个及以上表位数的测试设备 </t>
  </si>
  <si>
    <t>提供图片及规格、厂商、购置合同、发票等文件凭证</t>
  </si>
  <si>
    <t xml:space="preserve">具有50个及以上表位数，100个以下表位数测试设备 </t>
  </si>
  <si>
    <t>最大月生产能力</t>
  </si>
  <si>
    <t>负荷管理终端最大月生产能力是否大于5000只（含本数）以上</t>
  </si>
  <si>
    <t>提供详细的产能分析报告</t>
  </si>
  <si>
    <t>查产能分析报告</t>
  </si>
  <si>
    <t>负荷管理终端最大月生产能力是否大于3000万只（含本数）以上，未达5000只</t>
  </si>
  <si>
    <t>负荷管理终端最大月生产能力是否大于2000只（含本数）以上，未达3000只</t>
  </si>
  <si>
    <t>现场职业安全健康防护</t>
  </si>
  <si>
    <t>刺激性气味</t>
  </si>
  <si>
    <t>到现场核实时，车间（尤其是绝缘件加工车间、气相干燥车间）是否有排风等刺激性气味抑制或消除措施</t>
  </si>
  <si>
    <t>提供图片，佐证材料提供安全防护体系文件及说明</t>
  </si>
  <si>
    <t>防护用具</t>
  </si>
  <si>
    <t>到现场核实时，车间工人是否佩戴必须的防护用具，避免吸入有害气体或浸碰有害液体，避免伤害眼睛</t>
  </si>
  <si>
    <t>1、供应商自评结论有“是”和“否”两类，当供应商自评为“是”时，需提供相关佐证资料。</t>
  </si>
  <si>
    <t>2、广西电网评审“是否现场确认”由文件评审专家决定。结论是基于供应商提供的佐证资料及依相关经验对其进行的评价，意见有“是”和“否”两类。如无需现场确认，由文件评审专家直接给出评审结论；如需要现场确认，则由专家现场核对后填写意见。</t>
  </si>
  <si>
    <t>3、当广西电网评审意见为“否”时，供应商应提供说明及改善报告方可申请重新评估。</t>
  </si>
  <si>
    <t>4、型式试验报告必须由通过中国合格评定国家认可委员会（CNAS）认证的实验室或国际知名试验室（如荷兰凯玛KEMA）出具。产品鉴定报告必须是由行业主管部门或行业协会主持出具，检测报告也必须是国家认可实验室出具的。</t>
  </si>
  <si>
    <t>字体采用9号宋体；行间距一、两行字的统一为38，三行字的统一为48,四行字的统一为58。</t>
  </si>
  <si>
    <t>技术标准</t>
  </si>
  <si>
    <t>佐证资料名称</t>
  </si>
  <si>
    <t>技术创新与发展能力</t>
  </si>
  <si>
    <t>1.1</t>
  </si>
  <si>
    <t>技术创新外部合作</t>
  </si>
  <si>
    <t>与高等院校或科研院所开展与登记物资有关的合作开发项目</t>
  </si>
  <si>
    <t>抽查企业与高等院校或科研院所的合作项目的相关资料，包括不限于项目方案、合作协议、项目成果。</t>
  </si>
  <si>
    <t>科研院校的合作项目统计表</t>
  </si>
  <si>
    <t>上传与科研院校的合作项目含高等院校和科研院的合作项目的证明文件。</t>
  </si>
  <si>
    <t>1.2</t>
  </si>
  <si>
    <t>高新技术企业认证</t>
  </si>
  <si>
    <t>获得高新技术企业认证</t>
  </si>
  <si>
    <t>审查企业上传的高新技术企业认证资料。</t>
  </si>
  <si>
    <t>高新技术企业证书</t>
  </si>
  <si>
    <t>上传高新技术企业认证证书，若企业未获得高新技术企业认证则无需上传附件。</t>
  </si>
  <si>
    <t>1.3</t>
  </si>
  <si>
    <t>专利</t>
  </si>
  <si>
    <t>近五年有登记物资相关的发明专利</t>
  </si>
  <si>
    <t>审查企业的专利授权证书，核对内容及时间信息。</t>
  </si>
  <si>
    <t>发明及实用新型专利证书统计表</t>
  </si>
  <si>
    <t>上传企业近5年获得的与登记物资有关的专利证书。</t>
  </si>
  <si>
    <t>近五年有3份及以上与登记物资相关的实用新型专利</t>
  </si>
  <si>
    <t>1.4</t>
  </si>
  <si>
    <t>研发投入</t>
  </si>
  <si>
    <t>上年度研发资金投入占销售额比例在5%及以上</t>
  </si>
  <si>
    <t>审查企业所得税申报表，核对相应的研发投入经费占比。</t>
  </si>
  <si>
    <t>企业所得税申报表</t>
  </si>
  <si>
    <t>上传经税务部门审核并通过的企业所得税申报表。</t>
  </si>
  <si>
    <t>1.5</t>
  </si>
  <si>
    <t>近5年有获得省、部级及以上科技进步奖</t>
  </si>
  <si>
    <t>审查科技进步奖的获奖证书统计表，抽查部分证书进行核实，颁奖单位包括国家及省、部级政府机构。
①国家级奖励指由国务院授予的奖励，包括国家自然科学奖、国家技术发明奖和国家科技进步奖。
②省部级科技奖励包含：由各省区政府及有关部委授予的奖励；由国家奖励办准予登记的社会力量设立的可直接推荐国家科技奖励的相关奖项（仅包括中国电力科学技术奖、中国机械工业科学技术奖、中国电工技术学会科学技术奖、中国电子学会科学技术奖、中国通信学会科学技术奖、中国计算机学会王选奖、吴文俊人工智能科学技术奖）；由中国计量测试学会、中国仪器仪表学会、中国电力发展促进会授予的奖励；由相关中央企业授予的奖励。
③市厅级科技奖励包含：由各省区政府所属局、厅，及市级政府授予的奖励；由相关省级学会授予的奖励；由相关中央企业所属分子公司授予的奖励。</t>
  </si>
  <si>
    <t>科技进步奖证书及证书统计表</t>
  </si>
  <si>
    <t>上传企业近5年获得的国家级、省部级科技进步奖励证书。</t>
  </si>
  <si>
    <t>行业技术影响力</t>
  </si>
  <si>
    <t>2.1</t>
  </si>
  <si>
    <t>参与标准制定</t>
  </si>
  <si>
    <t>作为主要参编者（前五名）参编过计量自动化终端类（负荷管理终端/配变监测计量终端/低压集中抄表系统/厂站电能量采集终端/智能量测终端/智能台区终端）或配电智能终端类的国家标准或IEC、ISO等国际标准</t>
  </si>
  <si>
    <t>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</si>
  <si>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</si>
  <si>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</si>
  <si>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作为主要参编者（前五名）参编过计量自动化终端类（负荷管理终端/配变监测计量终端/低压集中抄表系统/厂站电能量采集终端/智能量测终端/智能台区终端）或配电智能终端类的行业技术标准</t>
  </si>
  <si>
    <t>参编过计量自动化终端类（负荷管理终端/配变监测计量终端/低压集中抄表系统/厂站电能量采集终端/智能量测终端/智能台区终端）或配电智能终端类的国家标准或IEC、ISO等国际标准</t>
  </si>
  <si>
    <t>参编过计量自动化终端类（负荷管理终端/配变监测计量终端/低压集中抄表系统/厂站电能量采集终端/智能量测终端/智能台区终端）或配电智能终端类的行业技术标准</t>
  </si>
  <si>
    <t>2.2</t>
  </si>
  <si>
    <t>标准委员会成员</t>
  </si>
  <si>
    <t>有登记物资专业（负荷管理终端/配变监测计量终端/低压集中抄表系统/厂站电能量采集终端/智能量测终端/智能台区终端/配电智能网关）的国家或IEC、ISO等国际标准委员会成员</t>
  </si>
  <si>
    <t>审查企业提供的具备标委会成员的相关证明材料</t>
  </si>
  <si>
    <t>标准委员会成员证明文件</t>
  </si>
  <si>
    <t>上传企业员工为标准委员会成员的证明文件。</t>
  </si>
  <si>
    <t>有登记物资专业（负荷管理终端/配变监测计量终端/低压集中抄表系统/厂站电能量采集终端/智能量测终端/智能台区终端/配电智能网关）的行业或省级等标准委员会成员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</si>
  <si>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</si>
  <si>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</si>
  <si>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</si>
  <si>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</si>
  <si>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</si>
  <si>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</si>
  <si>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</si>
  <si>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3.1</t>
  </si>
  <si>
    <t>软件成熟度</t>
  </si>
  <si>
    <t>CMMI软件能力成熟度模型认证，通过L5及以上级</t>
  </si>
  <si>
    <t>相关证书</t>
  </si>
  <si>
    <t>相关CMMI软件能力成熟度模型认证，通过L3及以上级材料</t>
  </si>
  <si>
    <t>CMMI软件能力成熟度模型认证，通过L3及以上级</t>
  </si>
  <si>
    <t>3.2</t>
  </si>
  <si>
    <t>通信模块</t>
  </si>
  <si>
    <t>公司能够自制通信模块，且能提供所采用的4G模组厂家电信设备进网许可证，或公司自行取得3C证书，且在有效期内。</t>
  </si>
  <si>
    <t>查阅电信设备进网许可证、3C证书的有效期。</t>
  </si>
  <si>
    <t>电信设备进网许可证、3C证书</t>
  </si>
  <si>
    <t>3.3</t>
  </si>
  <si>
    <t>送样检测报告</t>
  </si>
  <si>
    <t>通过南方电网公司组织的登记物资送样检测，且报告在有效期内。</t>
  </si>
  <si>
    <t>核查供应商通过南方电网公司组织的相应登记物资的送样检测，且报告在有效期内。</t>
  </si>
  <si>
    <t>无</t>
  </si>
  <si>
    <t>5.1</t>
  </si>
  <si>
    <t>生产环境管理</t>
  </si>
  <si>
    <t>查企业厂房地面涂层照片、及相关防尘防静电设备</t>
  </si>
  <si>
    <t>1、厂房地面涂层照片
2、生产设备统计表</t>
  </si>
  <si>
    <t>1、厂房地面涂层照片
2、具备批量生产、供应该项目下标的物所必需的生产制造设备和检验检测设备。生产设备统计表包括必备生产设备和技术标准中的工装设备。适用品类范围：部分生产设备适用于多种物资品类的生产加工，因此，可以勾选多个物资品类，以便不同的物资品类可以筛选出适合的生产设备。自制生产设备只需上传实物照片、设计图纸、主要部套件的票据，且必须注明为“自制生产设备”，可不上传购买发票。</t>
  </si>
  <si>
    <t>研发及工程设计</t>
  </si>
  <si>
    <t>32位处理器+计量芯片及以上软件开发平台和高级语言专用交叉编译器等开发工具</t>
  </si>
  <si>
    <t>查企业装置和配件的调试软件和设备的开发记录；查企业装置和配件的调试及试验软件。</t>
  </si>
  <si>
    <t>软件截图、企业装置和配件的调试软件和设备的开发记录</t>
  </si>
  <si>
    <t>1、软件截图
2、企业装置和配件的调试软件和设备的开发记录</t>
  </si>
  <si>
    <t>6.2</t>
  </si>
  <si>
    <t>具备自主开发的低压集抄系统设备或智能量测终端（公变型）或配变监测计量终端或配电智能网关或低压集抄系统（智能量测型）调试及检测用软件</t>
  </si>
  <si>
    <t>查企业装置和配件的调试及试验软件。</t>
  </si>
  <si>
    <t>1、企业装置和配件的调试软件和设备的开发记录2、企业装置和配件的调试及试验软件，调试设备的保养、计量检定情况和使用记录</t>
  </si>
  <si>
    <t>1、企业装置和配件的调试软件和设备的开发记录
2、企业装置和配件的调试及试验软件，调试设备的保养、计量检定情况和使用记录</t>
  </si>
  <si>
    <t>关键原材料管控</t>
  </si>
  <si>
    <t>7.1</t>
  </si>
  <si>
    <t>关键原材料识别</t>
  </si>
  <si>
    <t>进行了关键原材料识别，形成相应检验制度文件，应至少包括电池、液晶显示屏、通信模块（芯片）等部件。</t>
  </si>
  <si>
    <t>重点审核原材料入厂检验标准，核对入厂检验项目是否符合国家、行业和南方电网的相关标准要求。</t>
  </si>
  <si>
    <t>1、关键原材料检验标准统计表
2、原材料入厂检验记录</t>
  </si>
  <si>
    <t>“原材料入厂检验记录”应包括关键原材料识别项目中所列原材料，这些关键原材料各上传一个样本。</t>
  </si>
  <si>
    <t>7.2</t>
  </si>
  <si>
    <t>检验管控</t>
  </si>
  <si>
    <t>电池、液晶显示屏、通信模块（芯片）等部件有相应的检验标准，且检验记录完整。</t>
  </si>
  <si>
    <t>工艺要求及控制</t>
  </si>
  <si>
    <t>8.1</t>
  </si>
  <si>
    <t>企业登记物资配线、总装调试正常，各工序有操作规程或操作说明书，且关键和重点工序进行了明显识别</t>
  </si>
  <si>
    <t xml:space="preserve">1、查检测设备清单
2、检测标准及检测记录
3、工艺操作规程或操作说明书
4、测试人员的上岗资格、培训记录；
</t>
  </si>
  <si>
    <t>1、设计图纸案例
2、工艺控制文件
3、检测设备清单
4、检测标准及检测记录
5、工艺操作规程或操作说明书
6、测试人员的上岗资格、培训记录</t>
  </si>
  <si>
    <t>1、仅需对应评审项目要求上传一套典型产品的相关设计图纸案例。
2、仅需对应评审项目要求上传一套典型产品的相关工艺控制文件。
3、检测设备清单
4、检测标准及检测记录
5、工艺操作规程或操作说明书
6、测试人员的上岗资格、培训记录</t>
  </si>
  <si>
    <t>8.2</t>
  </si>
  <si>
    <t>板卡及通信模块（包括但不限于微功率无线、宽带载波、窄带载波）的检验，有完善的生产、调试及检验规程和作业指导文件，调试和检验人员经培训上岗，并严格按要求作业和记录，且各检验程序进行了明显识别，检查记录完整并可追溯</t>
  </si>
  <si>
    <t>9.1</t>
  </si>
  <si>
    <t>SMT贴片机</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</si>
  <si>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</si>
  <si>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 xml:space="preserve">生产设备统计表
</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</si>
  <si>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</si>
  <si>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9.2</t>
  </si>
  <si>
    <t>AOI设备</t>
  </si>
  <si>
    <t>9.3</t>
  </si>
  <si>
    <t>波峰焊设备</t>
  </si>
  <si>
    <t>有波峰焊设备</t>
  </si>
  <si>
    <t>9.4</t>
  </si>
  <si>
    <t>有PCBA功能测试设备</t>
  </si>
  <si>
    <t>9.5</t>
  </si>
  <si>
    <t>主要检验设备</t>
  </si>
  <si>
    <t>脉冲电压发生器</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</si>
  <si>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</si>
  <si>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</si>
  <si>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</si>
  <si>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有功耗测试仪</t>
  </si>
  <si>
    <t>有短时过电流测试仪</t>
  </si>
  <si>
    <t>本地通信试验装置（包括但不限于微功率无线、宽带载波、窄带载波等通信方案的试验装置）</t>
  </si>
  <si>
    <t>盐雾试验设备（用于盐雾试验）</t>
  </si>
  <si>
    <t>有盐雾试验设备（用于盐雾试验）</t>
  </si>
  <si>
    <t>衰减振荡波试验仪和传导骚扰试验仪</t>
  </si>
  <si>
    <t>有衰减振荡波试验仪和传导骚扰试验仪</t>
  </si>
  <si>
    <t>10.7</t>
  </si>
  <si>
    <t>工频磁场试验设备（用于工频磁场抗扰度试验）</t>
  </si>
  <si>
    <t>有工频磁场试验设备（用于工频磁场抗扰度试验）</t>
  </si>
  <si>
    <t>10.8</t>
  </si>
  <si>
    <t>表位数的测试设备</t>
  </si>
  <si>
    <t>高温、通电老化装置</t>
  </si>
  <si>
    <t>有高温、通电老化装置</t>
  </si>
  <si>
    <t>绿色制造</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</si>
  <si>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</si>
  <si>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</si>
  <si>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</si>
  <si>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</si>
  <si>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</si>
  <si>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</si>
  <si>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</si>
  <si>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</si>
  <si>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</si>
  <si>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</si>
  <si>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</si>
  <si>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</si>
  <si>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</si>
  <si>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</si>
  <si>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</si>
  <si>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</si>
  <si>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</si>
  <si>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</si>
  <si>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</si>
  <si>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</si>
  <si>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</si>
  <si>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</si>
  <si>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</si>
  <si>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</si>
  <si>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</si>
  <si>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</si>
  <si>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</si>
  <si>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</si>
  <si>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</si>
  <si>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</si>
  <si>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</si>
  <si>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</si>
  <si>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</si>
  <si>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</si>
  <si>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</si>
  <si>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</si>
  <si>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</si>
  <si>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</si>
  <si>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仅适用于对感应式电能表供应商的评估</t>
  </si>
  <si>
    <t>设计人员数量是否占总职员数量10%以上，或有50人以上</t>
  </si>
  <si>
    <t>研发负责人在电能表业界是否有8年以上工作经验及开发成果成功投产实例</t>
  </si>
  <si>
    <t>研发负责人在本企业是否有5年以上工作经验</t>
  </si>
  <si>
    <t>三年以上工作经验研发人员流失率是否在15%以内</t>
  </si>
  <si>
    <t>具有高级职称及以上或硕士学历及以上的研发人员是否占总职员数量1%以上，或有5人以上</t>
  </si>
  <si>
    <t>具有中级职称或本科学历的研发人员是否占总职员数量3%以上，或15人以上</t>
  </si>
  <si>
    <t>1、对总人数≥100人的供应商，是否研发人员总人数占企业总人数比例≥8%，工程技术服务人员比例≥8%，质检人员比例≥3%；
2、对总人数＜100人的供应商，是否研发人员人数≥8人，工程技术服务人员人数≥8，质检人员人数≥3人。
选择上述其中一项。</t>
  </si>
  <si>
    <t>1、对总人数≥100人的供应商，是否研发人员占企业总人数比例≥10%，工程技术服务人员比例≥10%，质检人员比例≥5%；
2、对总人数＜100人的供应商，是否研发人员≥10人，工程技术服务人员≥10人，质检人员≥5人。
选择上述其中一项。</t>
  </si>
  <si>
    <t>1、对总人数≥100人的供应商，是否研发人员占企业总人数比例≥15%，工程技术服务人员比例≥15%，质检人员比例≥8%；
2、对总人数＜100人的供应商，是否研发人员≥15人，工程技术服务人员≥15人，质检人员≥8人。
选择上述其中一项。</t>
  </si>
  <si>
    <t>供应商一年内核心研发技术人员流失是否≤1人次</t>
  </si>
  <si>
    <t>提供最近三年间每年研发部架构及人员情况</t>
  </si>
  <si>
    <t>供应商研发资金年投入占销售额比例是否≥0.5%</t>
  </si>
  <si>
    <t>供应商研发资金年投入占年销售额比例是否≥3%</t>
  </si>
  <si>
    <t>提供设计文件</t>
  </si>
  <si>
    <t>查相关设计文件定义</t>
  </si>
  <si>
    <t>供应商是否具备驱动元件、转动元件、制动元件、轴承和计度器的设计和集成应用</t>
  </si>
  <si>
    <t>提供设计开发和集成应用情况记录</t>
  </si>
  <si>
    <t>查应用情况记录</t>
  </si>
  <si>
    <t>供应商是否具备基架、铭牌、外壳和端钮盒的设计能力</t>
  </si>
  <si>
    <t>供应商是否具备满载调整、轻载调整、相位角调整和防潜装置的设计能力</t>
  </si>
  <si>
    <t>供应商同类或以上产品是否有节能环保型认证</t>
  </si>
  <si>
    <t>提供认证证书</t>
  </si>
  <si>
    <t>查认证证书</t>
  </si>
  <si>
    <t>供应商电能表调试和检测软件及设备是否齐全</t>
  </si>
  <si>
    <t>提供设备清单及计量检定证书</t>
  </si>
  <si>
    <t>零部件仓储、加工及电能表生产和检测场所是否有完善的温度、湿度和空气净化设备</t>
  </si>
  <si>
    <t>查阅仪器设备清单</t>
  </si>
  <si>
    <t>供应商是否有电能表自动化生产线</t>
  </si>
  <si>
    <t>产品开发管理、控制流程、设计变更控制和记录是否完整清晰</t>
  </si>
  <si>
    <t>专业环境要求及监控</t>
  </si>
  <si>
    <t>供应商是否采取有限措施控制零部件仓储、加工及电能表生产和检测场所的温度、湿度和空气</t>
  </si>
  <si>
    <t>否</t>
  </si>
  <si>
    <t>查看管理制度和相关记录</t>
  </si>
  <si>
    <t>最近三年内，供应商所生产电能表交付电力行业内客户，是否没有因为品质问题召回？</t>
  </si>
  <si>
    <t>供应商同类或以上产品是自行生产的产品，不能是代理或者贸易其他企业的产品</t>
  </si>
  <si>
    <t>附件2 电能表现场质量检验</t>
  </si>
  <si>
    <t>（现场抽取3 只电能表做全部出厂例行试验，任何1 项试验结果不合格，再抽取6 只进行试验，任何1 项试验结果不满足相关要求即为不合格。）</t>
  </si>
  <si>
    <t>1、 电子式电能表</t>
  </si>
  <si>
    <t>检验项目</t>
  </si>
  <si>
    <t>检测内标准要求</t>
  </si>
  <si>
    <t>检验器具</t>
  </si>
  <si>
    <t>检验结果</t>
  </si>
  <si>
    <t>(见证照片或相关文件)</t>
  </si>
  <si>
    <t>准确度要求试验</t>
  </si>
  <si>
    <t>基本误差</t>
  </si>
  <si>
    <t>试验结果在误差限内为合格，超出误差限判为不合格。</t>
  </si>
  <si>
    <t>电能表检定装置</t>
  </si>
  <si>
    <t xml:space="preserve">检测结果：                      </t>
  </si>
  <si>
    <t>结论：符合 □ 不符合□</t>
  </si>
  <si>
    <t>起动试验</t>
  </si>
  <si>
    <t xml:space="preserve">在规定的起动时间内，电能表应有脉冲输出或代表电能输出的指示闪烁。 </t>
  </si>
  <si>
    <t>潜动试验</t>
  </si>
  <si>
    <t>1)        经互感器接入式电能表在5倍的起动时间内电能表不应输出多于一个脉冲。</t>
  </si>
  <si>
    <t>2)        直接接入式电能表，在最短试验时间Dt内电能表不应输出多于一个脉冲。</t>
  </si>
  <si>
    <t>影响量试验</t>
  </si>
  <si>
    <t>各等级电能表百分数误差改变极限不能超过表-5的要求。</t>
  </si>
  <si>
    <t>日计时误差</t>
  </si>
  <si>
    <t>在参比温度下，电能表的日计时误差应不超过0.5s/d。</t>
  </si>
  <si>
    <t>时间频率测量仪器或日计时误差测试仪</t>
  </si>
  <si>
    <t>电磁兼容性试验（EMC）</t>
  </si>
  <si>
    <t>快速瞬变脉冲群试验</t>
  </si>
  <si>
    <t>试验中，电能表应能正常工作，内部信息不能改变；试验后，电能表应能正确计量，通信部分应能正常工作。通信读出的电量和计度器示值应保持一致（允许相差±1个字）。</t>
  </si>
  <si>
    <t>快速瞬变脉冲群发生装置</t>
  </si>
  <si>
    <t>静电放电抗扰度试验</t>
  </si>
  <si>
    <t>试验时，设备状况不应出现紊乱，内部信息不能改变。试验后，电能表应能正确计量，通信部分应能正常工作。通信读出的电量和计度器示值应保持一致（允许相差±1个字）。</t>
  </si>
  <si>
    <t>静电放电发生装置</t>
  </si>
  <si>
    <t>浪涌抗扰度试验</t>
  </si>
  <si>
    <t>浪涌发生器</t>
  </si>
  <si>
    <t>电压暂降和短时中断试验</t>
  </si>
  <si>
    <t>电压暂降和短时中断发生器</t>
  </si>
  <si>
    <t>当电压恢复时， 电能表的计量特性不应降低。</t>
  </si>
  <si>
    <t>结     论</t>
  </si>
  <si>
    <t>备     注</t>
  </si>
  <si>
    <t>2、 感应式电能表</t>
  </si>
  <si>
    <t>检测结果</t>
  </si>
  <si>
    <t>备注
(见证照片或相关文件)</t>
  </si>
  <si>
    <t>不平衡负载时的误差与平衡负载时的误差之差</t>
  </si>
  <si>
    <t>不平衡负载时的误差与平衡负载时的误差之差应不超过表-8的要求。</t>
  </si>
  <si>
    <t>各元件间误差之差</t>
  </si>
  <si>
    <t>同一只电能表各元件间在同一个负载点的误差之差，不得大于其等级指数（如1级表各元件间误差之差绝对值不得大于1%</t>
  </si>
  <si>
    <t>在规定的起动时间内，电能表转盘应连续转动。</t>
  </si>
  <si>
    <t>在潜动试验时限内，转盘转动应少于1转（若用光电采样器，不应采集到转盘边缘色标电平或采集到的色标电平不变）。</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</si>
</sst>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quot;月&quot;d&quot;日&quot;;@"/>
  </numFmts>
  <fonts count="62">
    <font>
      <sz val="12"/>
      <name val="宋体"/>
      <charset val="134"/>
    </font>
    <font>
      <sz val="12"/>
      <name val="微软雅黑"/>
      <charset val="134"/>
    </font>
    <font>
      <b/>
      <sz val="12"/>
      <name val="宋体"/>
      <charset val="134"/>
    </font>
    <font>
      <sz val="10"/>
      <name val="宋体"/>
      <charset val="134"/>
    </font>
    <font>
      <b/>
      <sz val="12"/>
      <name val="Times New Roman"/>
      <charset val="0"/>
    </font>
    <font>
      <sz val="9"/>
      <name val="宋体"/>
      <charset val="134"/>
    </font>
    <font>
      <sz val="9"/>
      <name val="Times New Roman"/>
      <charset val="0"/>
    </font>
    <font>
      <b/>
      <sz val="10.5"/>
      <name val="宋体"/>
      <charset val="134"/>
    </font>
    <font>
      <sz val="9"/>
      <name val="Arial"/>
      <charset val="0"/>
    </font>
    <font>
      <b/>
      <sz val="12"/>
      <name val="微软雅黑"/>
      <charset val="134"/>
    </font>
    <font>
      <sz val="11"/>
      <name val="微软雅黑"/>
      <charset val="134"/>
    </font>
    <font>
      <sz val="10"/>
      <name val="微软雅黑"/>
      <charset val="134"/>
    </font>
    <font>
      <sz val="9"/>
      <name val="微软雅黑"/>
      <charset val="134"/>
    </font>
    <font>
      <b/>
      <sz val="9"/>
      <name val="微软雅黑"/>
      <charset val="134"/>
    </font>
    <font>
      <b/>
      <sz val="14"/>
      <name val="微软雅黑"/>
      <charset val="134"/>
    </font>
    <font>
      <sz val="9"/>
      <color rgb="FFFF0000"/>
      <name val="宋体"/>
      <charset val="134"/>
    </font>
    <font>
      <b/>
      <sz val="9"/>
      <name val="宋体"/>
      <charset val="134"/>
      <scheme val="minor"/>
    </font>
    <font>
      <sz val="9"/>
      <color rgb="FF7030A0"/>
      <name val="宋体"/>
      <charset val="134"/>
    </font>
    <font>
      <sz val="10.5"/>
      <name val="宋体"/>
      <charset val="134"/>
    </font>
    <font>
      <sz val="9"/>
      <color rgb="FF7030A0"/>
      <name val="微软雅黑"/>
      <charset val="134"/>
    </font>
    <font>
      <sz val="12"/>
      <color indexed="10"/>
      <name val="微软雅黑"/>
      <charset val="134"/>
    </font>
    <font>
      <sz val="26"/>
      <name val="微软雅黑"/>
      <charset val="134"/>
    </font>
    <font>
      <sz val="16"/>
      <name val="微软雅黑"/>
      <charset val="134"/>
    </font>
    <font>
      <sz val="14"/>
      <name val="微软雅黑"/>
      <charset val="134"/>
    </font>
    <font>
      <sz val="11"/>
      <color indexed="8"/>
      <name val="宋体"/>
      <charset val="134"/>
    </font>
    <font>
      <sz val="11"/>
      <color indexed="62"/>
      <name val="宋体"/>
      <charset val="134"/>
    </font>
    <font>
      <sz val="11"/>
      <color indexed="62"/>
      <name val="Calibri"/>
      <charset val="0"/>
    </font>
    <font>
      <sz val="11"/>
      <color indexed="8"/>
      <name val="Calibri"/>
      <charset val="0"/>
    </font>
    <font>
      <sz val="11"/>
      <color indexed="20"/>
      <name val="宋体"/>
      <charset val="134"/>
    </font>
    <font>
      <sz val="11"/>
      <color indexed="9"/>
      <name val="宋体"/>
      <charset val="134"/>
    </font>
    <font>
      <u/>
      <sz val="11"/>
      <color indexed="12"/>
      <name val="ＭＳ Ｐゴシック"/>
      <charset val="134"/>
    </font>
    <font>
      <u/>
      <sz val="11"/>
      <color indexed="36"/>
      <name val="ＭＳ Ｐゴシック"/>
      <charset val="134"/>
    </font>
    <font>
      <sz val="11"/>
      <color indexed="9"/>
      <name val="Calibri"/>
      <charset val="0"/>
    </font>
    <font>
      <b/>
      <sz val="11"/>
      <color indexed="56"/>
      <name val="宋体"/>
      <charset val="134"/>
    </font>
    <font>
      <sz val="11"/>
      <color indexed="10"/>
      <name val="宋体"/>
      <charset val="134"/>
    </font>
    <font>
      <b/>
      <sz val="18"/>
      <color indexed="56"/>
      <name val="宋体"/>
      <charset val="134"/>
    </font>
    <font>
      <i/>
      <sz val="11"/>
      <color indexed="23"/>
      <name val="宋体"/>
      <charset val="134"/>
    </font>
    <font>
      <b/>
      <sz val="15"/>
      <color indexed="56"/>
      <name val="宋体"/>
      <charset val="134"/>
    </font>
    <font>
      <b/>
      <sz val="13"/>
      <color indexed="56"/>
      <name val="宋体"/>
      <charset val="134"/>
    </font>
    <font>
      <b/>
      <sz val="11"/>
      <color indexed="63"/>
      <name val="宋体"/>
      <charset val="134"/>
    </font>
    <font>
      <b/>
      <sz val="11"/>
      <color indexed="52"/>
      <name val="宋体"/>
      <charset val="134"/>
    </font>
    <font>
      <b/>
      <sz val="11"/>
      <color indexed="9"/>
      <name val="宋体"/>
      <charset val="134"/>
    </font>
    <font>
      <sz val="11"/>
      <color indexed="52"/>
      <name val="宋体"/>
      <charset val="134"/>
    </font>
    <font>
      <b/>
      <sz val="11"/>
      <color indexed="8"/>
      <name val="宋体"/>
      <charset val="134"/>
    </font>
    <font>
      <sz val="11"/>
      <color indexed="60"/>
      <name val="Calibri"/>
      <charset val="0"/>
    </font>
    <font>
      <sz val="11"/>
      <color indexed="17"/>
      <name val="宋体"/>
      <charset val="134"/>
    </font>
    <font>
      <sz val="11"/>
      <color indexed="60"/>
      <name val="宋体"/>
      <charset val="134"/>
    </font>
    <font>
      <b/>
      <sz val="11"/>
      <color indexed="56"/>
      <name val="Calibri"/>
      <charset val="0"/>
    </font>
    <font>
      <sz val="11"/>
      <color indexed="20"/>
      <name val="Calibri"/>
      <charset val="0"/>
    </font>
    <font>
      <b/>
      <sz val="11"/>
      <color indexed="8"/>
      <name val="Calibri"/>
      <charset val="0"/>
    </font>
    <font>
      <sz val="11"/>
      <name val="ＭＳ Ｐゴシック"/>
      <charset val="134"/>
    </font>
    <font>
      <b/>
      <sz val="11"/>
      <color indexed="52"/>
      <name val="Calibri"/>
      <charset val="0"/>
    </font>
    <font>
      <b/>
      <sz val="11"/>
      <color indexed="9"/>
      <name val="Calibri"/>
      <charset val="0"/>
    </font>
    <font>
      <i/>
      <sz val="11"/>
      <color indexed="23"/>
      <name val="Calibri"/>
      <charset val="0"/>
    </font>
    <font>
      <sz val="11"/>
      <color indexed="17"/>
      <name val="Calibri"/>
      <charset val="0"/>
    </font>
    <font>
      <b/>
      <sz val="15"/>
      <color indexed="56"/>
      <name val="Calibri"/>
      <charset val="0"/>
    </font>
    <font>
      <b/>
      <sz val="13"/>
      <color indexed="56"/>
      <name val="Calibri"/>
      <charset val="0"/>
    </font>
    <font>
      <sz val="11"/>
      <color indexed="52"/>
      <name val="Calibri"/>
      <charset val="0"/>
    </font>
    <font>
      <b/>
      <sz val="11"/>
      <color indexed="63"/>
      <name val="Calibri"/>
      <charset val="0"/>
    </font>
    <font>
      <b/>
      <sz val="18"/>
      <color indexed="56"/>
      <name val="Cambria"/>
      <charset val="0"/>
    </font>
    <font>
      <sz val="11"/>
      <color indexed="10"/>
      <name val="Calibri"/>
      <charset val="0"/>
    </font>
    <font>
      <sz val="10"/>
      <name val="宋体"/>
      <charset val="134"/>
    </font>
  </fonts>
  <fills count="28">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indexed="13"/>
        <bgColor indexed="64"/>
      </patternFill>
    </fill>
    <fill>
      <patternFill patternType="solid">
        <fgColor indexed="31"/>
        <bgColor indexed="64"/>
      </patternFill>
    </fill>
    <fill>
      <patternFill patternType="solid">
        <fgColor indexed="22"/>
        <bgColor indexed="64"/>
      </patternFill>
    </fill>
    <fill>
      <patternFill patternType="solid">
        <fgColor rgb="FFD9D9D9"/>
        <bgColor rgb="FFD9D9D9"/>
      </patternFill>
    </fill>
    <fill>
      <patternFill patternType="solid">
        <fgColor rgb="FFFFFF00"/>
        <bgColor indexed="64"/>
      </patternFill>
    </fill>
    <fill>
      <patternFill patternType="solid">
        <fgColor indexed="42"/>
        <bgColor indexed="64"/>
      </patternFill>
    </fill>
    <fill>
      <patternFill patternType="solid">
        <fgColor indexed="47"/>
        <bgColor indexed="64"/>
      </patternFill>
    </fill>
    <fill>
      <patternFill patternType="solid">
        <fgColor indexed="11"/>
        <bgColor indexed="64"/>
      </patternFill>
    </fill>
    <fill>
      <patternFill patternType="solid">
        <fgColor indexed="46"/>
        <bgColor indexed="64"/>
      </patternFill>
    </fill>
    <fill>
      <patternFill patternType="solid">
        <fgColor indexed="45"/>
        <bgColor indexed="64"/>
      </patternFill>
    </fill>
    <fill>
      <patternFill patternType="solid">
        <fgColor indexed="26"/>
        <bgColor indexed="64"/>
      </patternFill>
    </fill>
    <fill>
      <patternFill patternType="solid">
        <fgColor indexed="29"/>
        <bgColor indexed="64"/>
      </patternFill>
    </fill>
    <fill>
      <patternFill patternType="solid">
        <fgColor indexed="53"/>
        <bgColor indexed="64"/>
      </patternFill>
    </fill>
    <fill>
      <patternFill patternType="solid">
        <fgColor indexed="30"/>
        <bgColor indexed="64"/>
      </patternFill>
    </fill>
    <fill>
      <patternFill patternType="solid">
        <fgColor indexed="36"/>
        <bgColor indexed="64"/>
      </patternFill>
    </fill>
    <fill>
      <patternFill patternType="solid">
        <fgColor indexed="27"/>
        <bgColor indexed="64"/>
      </patternFill>
    </fill>
    <fill>
      <patternFill patternType="solid">
        <fgColor indexed="55"/>
        <bgColor indexed="64"/>
      </patternFill>
    </fill>
    <fill>
      <patternFill patternType="solid">
        <fgColor indexed="10"/>
        <bgColor indexed="64"/>
      </patternFill>
    </fill>
    <fill>
      <patternFill patternType="solid">
        <fgColor indexed="62"/>
        <bgColor indexed="64"/>
      </patternFill>
    </fill>
    <fill>
      <patternFill patternType="solid">
        <fgColor indexed="44"/>
        <bgColor indexed="64"/>
      </patternFill>
    </fill>
    <fill>
      <patternFill patternType="solid">
        <fgColor indexed="57"/>
        <bgColor indexed="64"/>
      </patternFill>
    </fill>
    <fill>
      <patternFill patternType="solid">
        <fgColor indexed="49"/>
        <bgColor indexed="64"/>
      </patternFill>
    </fill>
    <fill>
      <patternFill patternType="solid">
        <fgColor indexed="51"/>
        <bgColor indexed="64"/>
      </patternFill>
    </fill>
    <fill>
      <patternFill patternType="solid">
        <fgColor indexed="52"/>
        <bgColor indexed="64"/>
      </patternFill>
    </fill>
  </fills>
  <borders count="27">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ck">
        <color auto="1"/>
      </bottom>
      <diagonal/>
    </border>
    <border>
      <left style="thin">
        <color auto="1"/>
      </left>
      <right/>
      <top style="thin">
        <color auto="1"/>
      </top>
      <bottom/>
      <diagonal/>
    </border>
    <border>
      <left/>
      <right/>
      <top style="thin">
        <color auto="1"/>
      </top>
      <bottom/>
      <diagonal/>
    </border>
    <border>
      <left/>
      <right/>
      <top/>
      <bottom style="thin">
        <color auto="1"/>
      </bottom>
      <diagonal/>
    </border>
    <border>
      <left/>
      <right style="thin">
        <color auto="1"/>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bottom style="medium">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s>
  <cellStyleXfs count="168">
    <xf numFmtId="0" fontId="0" fillId="0" borderId="0">
      <alignment vertical="center"/>
    </xf>
    <xf numFmtId="42" fontId="0" fillId="0" borderId="0">
      <alignment vertical="center"/>
    </xf>
    <xf numFmtId="0" fontId="24" fillId="9" borderId="0">
      <alignment vertical="center"/>
    </xf>
    <xf numFmtId="0" fontId="25" fillId="10" borderId="18">
      <alignment vertical="center"/>
    </xf>
    <xf numFmtId="44" fontId="0" fillId="0" borderId="0">
      <alignment vertical="center"/>
    </xf>
    <xf numFmtId="41" fontId="0" fillId="0" borderId="0">
      <alignment vertical="center"/>
    </xf>
    <xf numFmtId="0" fontId="24" fillId="11" borderId="0">
      <alignment vertical="center"/>
    </xf>
    <xf numFmtId="0" fontId="26" fillId="10" borderId="18"/>
    <xf numFmtId="0" fontId="27" fillId="12" borderId="0"/>
    <xf numFmtId="0" fontId="28" fillId="13" borderId="0">
      <alignment vertical="center"/>
    </xf>
    <xf numFmtId="43" fontId="0" fillId="0" borderId="0">
      <alignment vertical="center"/>
    </xf>
    <xf numFmtId="0" fontId="29" fillId="11" borderId="0">
      <alignment vertical="center"/>
    </xf>
    <xf numFmtId="0" fontId="30" fillId="0" borderId="0">
      <alignment vertical="top"/>
      <protection locked="0"/>
    </xf>
    <xf numFmtId="9" fontId="0" fillId="0" borderId="0">
      <alignment vertical="center"/>
    </xf>
    <xf numFmtId="0" fontId="31" fillId="0" borderId="0">
      <alignment vertical="top"/>
      <protection locked="0"/>
    </xf>
    <xf numFmtId="0" fontId="0" fillId="14" borderId="19">
      <alignment vertical="center"/>
    </xf>
    <xf numFmtId="0" fontId="0" fillId="0" borderId="0">
      <alignment vertical="center"/>
    </xf>
    <xf numFmtId="0" fontId="29" fillId="15" borderId="0">
      <alignment vertical="center"/>
    </xf>
    <xf numFmtId="0" fontId="32" fillId="16" borderId="0"/>
    <xf numFmtId="0" fontId="33" fillId="0" borderId="0">
      <alignment vertical="center"/>
    </xf>
    <xf numFmtId="0" fontId="34" fillId="0" borderId="0">
      <alignment vertical="center"/>
    </xf>
    <xf numFmtId="0" fontId="35" fillId="0" borderId="0">
      <alignment vertical="center"/>
    </xf>
    <xf numFmtId="0" fontId="36" fillId="0" borderId="0">
      <alignment vertical="center"/>
    </xf>
    <xf numFmtId="0" fontId="37" fillId="0" borderId="20">
      <alignment vertical="center"/>
    </xf>
    <xf numFmtId="0" fontId="38" fillId="0" borderId="21">
      <alignment vertical="center"/>
    </xf>
    <xf numFmtId="0" fontId="29" fillId="17" borderId="0">
      <alignment vertical="center"/>
    </xf>
    <xf numFmtId="0" fontId="32" fillId="16" borderId="0"/>
    <xf numFmtId="0" fontId="33" fillId="0" borderId="22">
      <alignment vertical="center"/>
    </xf>
    <xf numFmtId="0" fontId="29" fillId="18" borderId="0">
      <alignment vertical="center"/>
    </xf>
    <xf numFmtId="0" fontId="39" fillId="6" borderId="23">
      <alignment vertical="center"/>
    </xf>
    <xf numFmtId="0" fontId="40" fillId="6" borderId="18">
      <alignment vertical="center"/>
    </xf>
    <xf numFmtId="0" fontId="26" fillId="10" borderId="18"/>
    <xf numFmtId="0" fontId="27" fillId="19" borderId="0"/>
    <xf numFmtId="0" fontId="41" fillId="20" borderId="24">
      <alignment vertical="center"/>
    </xf>
    <xf numFmtId="0" fontId="24" fillId="10" borderId="0">
      <alignment vertical="center"/>
    </xf>
    <xf numFmtId="0" fontId="29" fillId="21" borderId="0">
      <alignment vertical="center"/>
    </xf>
    <xf numFmtId="0" fontId="42" fillId="0" borderId="25">
      <alignment vertical="center"/>
    </xf>
    <xf numFmtId="0" fontId="43" fillId="0" borderId="26">
      <alignment vertical="center"/>
    </xf>
    <xf numFmtId="0" fontId="44" fillId="2" borderId="0"/>
    <xf numFmtId="0" fontId="27" fillId="13" borderId="0"/>
    <xf numFmtId="0" fontId="45" fillId="9" borderId="0">
      <alignment vertical="center"/>
    </xf>
    <xf numFmtId="0" fontId="46" fillId="2" borderId="0">
      <alignment vertical="center"/>
    </xf>
    <xf numFmtId="0" fontId="47" fillId="0" borderId="22"/>
    <xf numFmtId="0" fontId="27" fillId="9" borderId="0"/>
    <xf numFmtId="0" fontId="27" fillId="5" borderId="0"/>
    <xf numFmtId="0" fontId="24" fillId="19" borderId="0">
      <alignment vertical="center"/>
    </xf>
    <xf numFmtId="0" fontId="29" fillId="22" borderId="0">
      <alignment vertical="center"/>
    </xf>
    <xf numFmtId="0" fontId="24" fillId="5" borderId="0">
      <alignment vertical="center"/>
    </xf>
    <xf numFmtId="0" fontId="27" fillId="13" borderId="0"/>
    <xf numFmtId="0" fontId="24" fillId="23" borderId="0">
      <alignment vertical="center"/>
    </xf>
    <xf numFmtId="0" fontId="24" fillId="13" borderId="0">
      <alignment vertical="center"/>
    </xf>
    <xf numFmtId="0" fontId="27" fillId="9" borderId="0"/>
    <xf numFmtId="0" fontId="24" fillId="15" borderId="0">
      <alignment vertical="center"/>
    </xf>
    <xf numFmtId="0" fontId="29" fillId="24" borderId="0">
      <alignment vertical="center"/>
    </xf>
    <xf numFmtId="0" fontId="29" fillId="18" borderId="0">
      <alignment vertical="center"/>
    </xf>
    <xf numFmtId="0" fontId="27" fillId="5" borderId="0"/>
    <xf numFmtId="0" fontId="24" fillId="12" borderId="0">
      <alignment vertical="center"/>
    </xf>
    <xf numFmtId="0" fontId="26" fillId="10" borderId="18"/>
    <xf numFmtId="0" fontId="24" fillId="12" borderId="0">
      <alignment vertical="center"/>
    </xf>
    <xf numFmtId="0" fontId="29" fillId="25" borderId="0">
      <alignment vertical="center"/>
    </xf>
    <xf numFmtId="0" fontId="24" fillId="23" borderId="0">
      <alignment vertical="center"/>
    </xf>
    <xf numFmtId="0" fontId="29" fillId="25" borderId="0">
      <alignment vertical="center"/>
    </xf>
    <xf numFmtId="0" fontId="29" fillId="16" borderId="0">
      <alignment vertical="center"/>
    </xf>
    <xf numFmtId="0" fontId="24" fillId="26" borderId="0">
      <alignment vertical="center"/>
    </xf>
    <xf numFmtId="0" fontId="29" fillId="27" borderId="0">
      <alignment vertical="center"/>
    </xf>
    <xf numFmtId="0" fontId="27" fillId="19" borderId="0"/>
    <xf numFmtId="0" fontId="27" fillId="10" borderId="0"/>
    <xf numFmtId="0" fontId="27" fillId="5" borderId="0"/>
    <xf numFmtId="0" fontId="27" fillId="13" borderId="0"/>
    <xf numFmtId="0" fontId="27" fillId="9" borderId="0"/>
    <xf numFmtId="0" fontId="47" fillId="0" borderId="0"/>
    <xf numFmtId="0" fontId="27" fillId="12" borderId="0"/>
    <xf numFmtId="0" fontId="0" fillId="0" borderId="0">
      <alignment vertical="center"/>
    </xf>
    <xf numFmtId="0" fontId="27" fillId="12" borderId="0"/>
    <xf numFmtId="0" fontId="0" fillId="0" borderId="0">
      <alignment vertical="center"/>
    </xf>
    <xf numFmtId="0" fontId="27" fillId="19" borderId="0"/>
    <xf numFmtId="0" fontId="27" fillId="10" borderId="0"/>
    <xf numFmtId="0" fontId="27" fillId="10" borderId="0"/>
    <xf numFmtId="0" fontId="44" fillId="2" borderId="0"/>
    <xf numFmtId="0" fontId="27" fillId="23" borderId="0"/>
    <xf numFmtId="0" fontId="27" fillId="23" borderId="0"/>
    <xf numFmtId="0" fontId="27" fillId="23" borderId="0"/>
    <xf numFmtId="0" fontId="27" fillId="15" borderId="0"/>
    <xf numFmtId="0" fontId="27" fillId="15" borderId="0"/>
    <xf numFmtId="0" fontId="27" fillId="15" borderId="0"/>
    <xf numFmtId="0" fontId="27" fillId="11" borderId="0"/>
    <xf numFmtId="0" fontId="27" fillId="11" borderId="0"/>
    <xf numFmtId="0" fontId="27" fillId="11" borderId="0"/>
    <xf numFmtId="0" fontId="27" fillId="12" borderId="0"/>
    <xf numFmtId="0" fontId="27" fillId="12" borderId="0"/>
    <xf numFmtId="0" fontId="27" fillId="12" borderId="0"/>
    <xf numFmtId="0" fontId="27" fillId="23" borderId="0"/>
    <xf numFmtId="0" fontId="27" fillId="23" borderId="0"/>
    <xf numFmtId="0" fontId="27" fillId="23" borderId="0"/>
    <xf numFmtId="0" fontId="27" fillId="26" borderId="0"/>
    <xf numFmtId="0" fontId="27" fillId="26" borderId="0"/>
    <xf numFmtId="0" fontId="27" fillId="26" borderId="0"/>
    <xf numFmtId="0" fontId="32" fillId="17" borderId="0"/>
    <xf numFmtId="0" fontId="32" fillId="17" borderId="0"/>
    <xf numFmtId="0" fontId="32" fillId="17" borderId="0"/>
    <xf numFmtId="0" fontId="32" fillId="15" borderId="0"/>
    <xf numFmtId="0" fontId="0" fillId="0" borderId="0"/>
    <xf numFmtId="0" fontId="32" fillId="15" borderId="0"/>
    <xf numFmtId="0" fontId="32" fillId="15" borderId="0"/>
    <xf numFmtId="0" fontId="32" fillId="11" borderId="0"/>
    <xf numFmtId="0" fontId="32" fillId="11" borderId="0"/>
    <xf numFmtId="0" fontId="48" fillId="13" borderId="0"/>
    <xf numFmtId="0" fontId="32" fillId="11" borderId="0"/>
    <xf numFmtId="0" fontId="32" fillId="18" borderId="0"/>
    <xf numFmtId="0" fontId="32" fillId="18" borderId="0"/>
    <xf numFmtId="0" fontId="32" fillId="18" borderId="0"/>
    <xf numFmtId="0" fontId="32" fillId="25" borderId="0"/>
    <xf numFmtId="0" fontId="32" fillId="25" borderId="0"/>
    <xf numFmtId="0" fontId="32" fillId="25" borderId="0"/>
    <xf numFmtId="0" fontId="32" fillId="27" borderId="0"/>
    <xf numFmtId="0" fontId="32" fillId="27" borderId="0"/>
    <xf numFmtId="0" fontId="32" fillId="27" borderId="0"/>
    <xf numFmtId="0" fontId="32" fillId="22" borderId="0"/>
    <xf numFmtId="0" fontId="32" fillId="22" borderId="0"/>
    <xf numFmtId="0" fontId="32" fillId="22" borderId="0"/>
    <xf numFmtId="0" fontId="32" fillId="21" borderId="0"/>
    <xf numFmtId="0" fontId="32" fillId="21" borderId="0"/>
    <xf numFmtId="0" fontId="32" fillId="21" borderId="0"/>
    <xf numFmtId="0" fontId="32" fillId="24" borderId="0"/>
    <xf numFmtId="0" fontId="32" fillId="24" borderId="0"/>
    <xf numFmtId="0" fontId="32" fillId="24" borderId="0"/>
    <xf numFmtId="0" fontId="49" fillId="0" borderId="26"/>
    <xf numFmtId="0" fontId="32" fillId="18" borderId="0"/>
    <xf numFmtId="0" fontId="32" fillId="18" borderId="0"/>
    <xf numFmtId="0" fontId="32" fillId="16" borderId="0"/>
    <xf numFmtId="0" fontId="32" fillId="18" borderId="0"/>
    <xf numFmtId="0" fontId="32" fillId="25" borderId="0"/>
    <xf numFmtId="0" fontId="32" fillId="25" borderId="0"/>
    <xf numFmtId="0" fontId="32" fillId="25" borderId="0"/>
    <xf numFmtId="0" fontId="48" fillId="13" borderId="0"/>
    <xf numFmtId="0" fontId="48" fillId="13" borderId="0"/>
    <xf numFmtId="0" fontId="50" fillId="14" borderId="19"/>
    <xf numFmtId="0" fontId="51" fillId="6" borderId="18"/>
    <xf numFmtId="0" fontId="51" fillId="6" borderId="18"/>
    <xf numFmtId="0" fontId="51" fillId="6" borderId="18"/>
    <xf numFmtId="0" fontId="52" fillId="20" borderId="24"/>
    <xf numFmtId="0" fontId="52" fillId="20" borderId="24"/>
    <xf numFmtId="0" fontId="52" fillId="20" borderId="24"/>
    <xf numFmtId="0" fontId="53" fillId="0" borderId="0"/>
    <xf numFmtId="0" fontId="54" fillId="9" borderId="0"/>
    <xf numFmtId="0" fontId="54" fillId="9" borderId="0"/>
    <xf numFmtId="0" fontId="54" fillId="9" borderId="0"/>
    <xf numFmtId="0" fontId="55" fillId="0" borderId="20"/>
    <xf numFmtId="0" fontId="56" fillId="0" borderId="21"/>
    <xf numFmtId="0" fontId="0" fillId="0" borderId="0">
      <alignment vertical="center"/>
    </xf>
    <xf numFmtId="0" fontId="57" fillId="0" borderId="25"/>
    <xf numFmtId="0" fontId="44" fillId="2" borderId="0"/>
    <xf numFmtId="0" fontId="50" fillId="14" borderId="19"/>
    <xf numFmtId="0" fontId="50" fillId="14" borderId="19"/>
    <xf numFmtId="0" fontId="58" fillId="6" borderId="23"/>
    <xf numFmtId="0" fontId="58" fillId="6" borderId="23"/>
    <xf numFmtId="0" fontId="58" fillId="6" borderId="23"/>
    <xf numFmtId="0" fontId="59" fillId="0" borderId="0"/>
    <xf numFmtId="0" fontId="0" fillId="0" borderId="0"/>
    <xf numFmtId="0" fontId="6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162">
    <xf numFmtId="0" fontId="0" fillId="0" borderId="0" xfId="0" applyAlignment="1">
      <alignment vertical="center"/>
    </xf>
    <xf numFmtId="0" fontId="1" fillId="0" borderId="0" xfId="0" applyAlignment="1">
      <alignment vertical="center"/>
    </xf>
    <xf numFmtId="0" fontId="2" fillId="0" borderId="0" xfId="0" applyFont="1" applyAlignment="1">
      <alignment horizontal="center" vertical="center"/>
    </xf>
    <xf numFmtId="0" fontId="2" fillId="0" borderId="0" xfId="0" applyFont="1" applyAlignment="1">
      <alignment vertical="center"/>
    </xf>
    <xf numFmtId="0" fontId="3" fillId="0" borderId="0" xfId="0" applyFont="1" applyAlignment="1">
      <alignment horizontal="left" vertical="center"/>
    </xf>
    <xf numFmtId="0" fontId="4" fillId="0" borderId="0" xfId="0" applyFont="1" applyAlignment="1">
      <alignment horizontal="center" vertical="center"/>
    </xf>
    <xf numFmtId="0" fontId="5" fillId="2" borderId="1" xfId="0" applyFont="1" applyFill="1" applyBorder="1" applyAlignment="1">
      <alignment horizontal="center" vertical="center" wrapText="1"/>
    </xf>
    <xf numFmtId="0" fontId="0" fillId="0" borderId="2" xfId="0" applyBorder="1" applyAlignment="1"/>
    <xf numFmtId="0" fontId="0" fillId="0" borderId="3" xfId="0" applyBorder="1" applyAlignment="1"/>
    <xf numFmtId="0" fontId="0" fillId="0" borderId="4" xfId="0" applyBorder="1" applyAlignment="1"/>
    <xf numFmtId="0" fontId="0" fillId="0" borderId="5" xfId="0" applyBorder="1" applyAlignment="1"/>
    <xf numFmtId="0" fontId="5"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Border="1" applyAlignment="1">
      <alignment horizontal="left" vertical="center" wrapText="1"/>
    </xf>
    <xf numFmtId="0" fontId="0" fillId="0" borderId="6" xfId="0" applyBorder="1" applyAlignment="1"/>
    <xf numFmtId="0" fontId="6" fillId="0" borderId="1" xfId="0" applyFont="1" applyBorder="1" applyAlignment="1">
      <alignment horizontal="justify" vertical="center" wrapText="1"/>
    </xf>
    <xf numFmtId="0" fontId="7" fillId="2" borderId="1" xfId="0" applyFont="1" applyFill="1" applyBorder="1" applyAlignment="1">
      <alignment horizontal="center" vertical="center" wrapText="1"/>
    </xf>
    <xf numFmtId="0" fontId="0" fillId="0" borderId="7" xfId="0" applyBorder="1" applyAlignment="1"/>
    <xf numFmtId="0" fontId="0" fillId="0" borderId="8" xfId="0" applyBorder="1" applyAlignment="1"/>
    <xf numFmtId="0" fontId="1" fillId="0" borderId="0" xfId="0" applyAlignment="1">
      <alignment horizontal="center" vertical="center"/>
    </xf>
    <xf numFmtId="0" fontId="8" fillId="0" borderId="1" xfId="0" applyFont="1" applyBorder="1" applyAlignment="1">
      <alignment horizontal="justify" vertical="center" wrapText="1"/>
    </xf>
    <xf numFmtId="0" fontId="3" fillId="3" borderId="0" xfId="0" applyFont="1" applyFill="1" applyAlignment="1">
      <alignment vertical="center"/>
    </xf>
    <xf numFmtId="0" fontId="3" fillId="0" borderId="0" xfId="0" applyFont="1" applyAlignment="1">
      <alignment vertical="center"/>
    </xf>
    <xf numFmtId="0" fontId="1" fillId="0" borderId="0" xfId="0" applyAlignment="1">
      <alignment horizontal="center" vertical="center" wrapText="1"/>
    </xf>
    <xf numFmtId="0" fontId="1" fillId="0" borderId="0" xfId="0" applyAlignment="1">
      <alignment vertical="center" wrapText="1"/>
    </xf>
    <xf numFmtId="0" fontId="9" fillId="4" borderId="9" xfId="0" applyFont="1" applyFill="1" applyBorder="1" applyAlignment="1">
      <alignment horizontal="center" vertical="center" wrapText="1"/>
    </xf>
    <xf numFmtId="0" fontId="0" fillId="0" borderId="9" xfId="0" applyBorder="1" applyAlignment="1"/>
    <xf numFmtId="0" fontId="1" fillId="5" borderId="1" xfId="0" applyFill="1" applyBorder="1" applyAlignment="1">
      <alignment horizontal="center" vertical="center"/>
    </xf>
    <xf numFmtId="0" fontId="10" fillId="5" borderId="1" xfId="0" applyFont="1" applyFill="1" applyBorder="1" applyAlignment="1">
      <alignment horizontal="center" vertical="center"/>
    </xf>
    <xf numFmtId="0" fontId="1" fillId="0" borderId="1" xfId="0" applyBorder="1" applyAlignment="1">
      <alignment horizontal="center" vertical="center" wrapText="1"/>
    </xf>
    <xf numFmtId="0" fontId="1" fillId="0" borderId="1" xfId="0" applyBorder="1" applyAlignment="1">
      <alignment vertical="center" wrapText="1"/>
    </xf>
    <xf numFmtId="176" fontId="1" fillId="0" borderId="1" xfId="0" applyNumberFormat="1" applyBorder="1" applyAlignment="1">
      <alignment horizontal="center" vertical="center" wrapText="1"/>
    </xf>
    <xf numFmtId="0" fontId="1" fillId="6" borderId="1" xfId="0" applyFill="1" applyBorder="1" applyAlignment="1">
      <alignment horizontal="right" vertical="center" wrapText="1"/>
    </xf>
    <xf numFmtId="0" fontId="1" fillId="0" borderId="1" xfId="0" applyBorder="1" applyAlignment="1">
      <alignment horizontal="left" vertical="center" wrapText="1"/>
    </xf>
    <xf numFmtId="0" fontId="1" fillId="6" borderId="1" xfId="0" applyFill="1" applyBorder="1" applyAlignment="1">
      <alignment vertical="center" wrapText="1"/>
    </xf>
    <xf numFmtId="0" fontId="1" fillId="0" borderId="1" xfId="0" applyBorder="1" applyAlignment="1">
      <alignment horizontal="justify" vertical="center" wrapText="1"/>
    </xf>
    <xf numFmtId="0" fontId="11" fillId="3" borderId="1" xfId="0" applyFont="1" applyFill="1" applyBorder="1" applyAlignment="1">
      <alignment horizontal="center" vertical="center" wrapText="1"/>
    </xf>
    <xf numFmtId="0" fontId="11" fillId="3" borderId="1" xfId="0" applyFont="1" applyFill="1" applyBorder="1" applyAlignment="1">
      <alignment vertical="center" wrapText="1"/>
    </xf>
    <xf numFmtId="0" fontId="11" fillId="6" borderId="1" xfId="0" applyFont="1" applyFill="1" applyBorder="1" applyAlignment="1">
      <alignment horizontal="right" vertical="center" wrapText="1"/>
    </xf>
    <xf numFmtId="0" fontId="11" fillId="3" borderId="0" xfId="0" applyFont="1" applyFill="1" applyAlignment="1">
      <alignment horizontal="center" vertical="center" wrapText="1"/>
    </xf>
    <xf numFmtId="0" fontId="11" fillId="3" borderId="0" xfId="0" applyFont="1" applyFill="1" applyAlignment="1">
      <alignment vertical="center" wrapText="1"/>
    </xf>
    <xf numFmtId="0" fontId="11" fillId="3" borderId="0" xfId="0" applyFont="1" applyFill="1" applyAlignment="1">
      <alignment horizontal="right" vertical="center" wrapText="1"/>
    </xf>
    <xf numFmtId="0" fontId="1" fillId="6" borderId="10" xfId="0" applyFill="1" applyBorder="1" applyAlignment="1">
      <alignment horizontal="left" vertical="center"/>
    </xf>
    <xf numFmtId="0" fontId="1" fillId="6" borderId="11" xfId="0" applyFill="1" applyBorder="1" applyAlignment="1">
      <alignment vertical="center" wrapText="1"/>
    </xf>
    <xf numFmtId="0" fontId="1" fillId="6" borderId="6" xfId="0" applyFill="1" applyBorder="1" applyAlignment="1">
      <alignment horizontal="left" vertical="center" wrapText="1"/>
    </xf>
    <xf numFmtId="0" fontId="1" fillId="6" borderId="5" xfId="0" applyFill="1" applyBorder="1" applyAlignment="1">
      <alignment horizontal="left" vertical="center" wrapText="1"/>
    </xf>
    <xf numFmtId="0" fontId="0" fillId="0" borderId="12" xfId="0" applyBorder="1" applyAlignment="1"/>
    <xf numFmtId="0" fontId="1" fillId="6" borderId="2" xfId="0" applyFill="1" applyBorder="1" applyAlignment="1">
      <alignment vertical="center" wrapText="1"/>
    </xf>
    <xf numFmtId="0" fontId="0" fillId="0" borderId="13" xfId="0" applyBorder="1" applyAlignment="1"/>
    <xf numFmtId="0" fontId="11" fillId="0" borderId="0" xfId="161" applyFont="1" applyAlignment="1">
      <alignment vertical="center" wrapText="1"/>
    </xf>
    <xf numFmtId="0" fontId="11" fillId="0" borderId="0" xfId="161" applyFont="1" applyAlignment="1">
      <alignment horizontal="center" vertical="center" wrapText="1"/>
    </xf>
    <xf numFmtId="0" fontId="11" fillId="0" borderId="0" xfId="0" applyFont="1" applyAlignment="1">
      <alignment vertical="center" wrapText="1"/>
    </xf>
    <xf numFmtId="0" fontId="12" fillId="0" borderId="0" xfId="0" applyFont="1" applyAlignment="1">
      <alignment vertical="center" wrapText="1"/>
    </xf>
    <xf numFmtId="0" fontId="12" fillId="0" borderId="0" xfId="161" applyFont="1" applyAlignment="1">
      <alignment vertical="center" wrapText="1"/>
    </xf>
    <xf numFmtId="0" fontId="0" fillId="0" borderId="0" xfId="0" applyAlignment="1"/>
    <xf numFmtId="0" fontId="13" fillId="7" borderId="0" xfId="0" applyFont="1" applyFill="1" applyAlignment="1">
      <alignment horizontal="center" vertical="center" wrapText="1"/>
    </xf>
    <xf numFmtId="0" fontId="13" fillId="7" borderId="14" xfId="0" applyFont="1" applyFill="1" applyBorder="1" applyAlignment="1">
      <alignment horizontal="center" vertical="center" wrapText="1"/>
    </xf>
    <xf numFmtId="0" fontId="12" fillId="0" borderId="14" xfId="0" applyFont="1" applyFill="1" applyBorder="1" applyAlignment="1">
      <alignment horizontal="center" vertical="center" wrapText="1"/>
    </xf>
    <xf numFmtId="0" fontId="12" fillId="0" borderId="14" xfId="0" applyFont="1" applyFill="1" applyBorder="1" applyAlignment="1">
      <alignment horizontal="center" vertical="center" wrapText="1"/>
    </xf>
    <xf numFmtId="0" fontId="12" fillId="0" borderId="14" xfId="0" applyFont="1" applyBorder="1" applyAlignment="1">
      <alignment horizontal="center" vertical="center" wrapText="1"/>
    </xf>
    <xf numFmtId="0" fontId="3" fillId="3" borderId="0" xfId="161" applyFont="1" applyFill="1" applyAlignment="1">
      <alignment horizontal="center" vertical="center" wrapText="1"/>
    </xf>
    <xf numFmtId="0" fontId="3" fillId="3" borderId="0" xfId="161" applyFont="1" applyFill="1" applyAlignment="1">
      <alignment vertical="center" wrapText="1"/>
    </xf>
    <xf numFmtId="0" fontId="3" fillId="3" borderId="0" xfId="161" applyFont="1" applyFill="1" applyAlignment="1">
      <alignment horizontal="left" vertical="center" wrapText="1"/>
    </xf>
    <xf numFmtId="0" fontId="14" fillId="3" borderId="12" xfId="161" applyFont="1" applyFill="1" applyBorder="1" applyAlignment="1">
      <alignment horizontal="center" vertical="center" wrapText="1"/>
    </xf>
    <xf numFmtId="0" fontId="5" fillId="3" borderId="1" xfId="161" applyFont="1" applyFill="1" applyBorder="1" applyAlignment="1">
      <alignment horizontal="center" vertical="center" wrapText="1"/>
    </xf>
    <xf numFmtId="0" fontId="15" fillId="3" borderId="1" xfId="161" applyFont="1" applyFill="1" applyBorder="1" applyAlignment="1">
      <alignment horizontal="center" vertical="center" wrapText="1"/>
    </xf>
    <xf numFmtId="0" fontId="5" fillId="3" borderId="1" xfId="161" applyFont="1" applyFill="1" applyBorder="1" applyAlignment="1">
      <alignment horizontal="left" vertical="center" wrapText="1"/>
    </xf>
    <xf numFmtId="0" fontId="5" fillId="3" borderId="15" xfId="0" applyFont="1" applyFill="1" applyBorder="1" applyAlignment="1">
      <alignment horizontal="center" vertical="center" wrapText="1"/>
    </xf>
    <xf numFmtId="0" fontId="15" fillId="3" borderId="15"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5" xfId="161" applyFont="1" applyFill="1" applyBorder="1" applyAlignment="1">
      <alignment horizontal="center" vertical="center" wrapText="1"/>
    </xf>
    <xf numFmtId="0" fontId="15" fillId="3" borderId="5" xfId="161" applyFont="1" applyFill="1" applyBorder="1" applyAlignment="1">
      <alignment horizontal="center" vertical="center" wrapText="1"/>
    </xf>
    <xf numFmtId="0" fontId="15" fillId="8" borderId="1" xfId="161" applyFont="1" applyFill="1" applyBorder="1" applyAlignment="1">
      <alignment horizontal="center" vertical="center" wrapText="1"/>
    </xf>
    <xf numFmtId="0" fontId="5" fillId="8" borderId="1" xfId="161" applyFont="1" applyFill="1" applyBorder="1" applyAlignment="1">
      <alignment horizontal="center" vertical="center" wrapText="1"/>
    </xf>
    <xf numFmtId="0" fontId="5" fillId="8" borderId="1" xfId="161" applyFont="1" applyFill="1" applyBorder="1" applyAlignment="1">
      <alignment horizontal="left" vertical="center" wrapText="1"/>
    </xf>
    <xf numFmtId="0" fontId="5" fillId="3" borderId="1" xfId="161" applyFont="1" applyFill="1" applyBorder="1" applyAlignment="1">
      <alignment horizontal="right" vertical="center" wrapText="1"/>
    </xf>
    <xf numFmtId="0" fontId="15" fillId="3" borderId="15" xfId="161" applyFont="1" applyFill="1" applyBorder="1" applyAlignment="1">
      <alignment vertical="center" wrapText="1"/>
    </xf>
    <xf numFmtId="0" fontId="5" fillId="3" borderId="15" xfId="161" applyFont="1" applyFill="1" applyBorder="1" applyAlignment="1">
      <alignment horizontal="center" vertical="center" wrapText="1"/>
    </xf>
    <xf numFmtId="0" fontId="15" fillId="3" borderId="15" xfId="161" applyFont="1" applyFill="1" applyBorder="1" applyAlignment="1">
      <alignment horizontal="center" vertical="center" wrapText="1"/>
    </xf>
    <xf numFmtId="0" fontId="15" fillId="3" borderId="1" xfId="0" applyFont="1" applyFill="1" applyBorder="1" applyAlignment="1">
      <alignment horizontal="center" vertical="center" wrapText="1"/>
    </xf>
    <xf numFmtId="0" fontId="5" fillId="0" borderId="8" xfId="0" applyFont="1" applyBorder="1" applyAlignment="1">
      <alignment horizontal="left" vertical="center" wrapText="1"/>
    </xf>
    <xf numFmtId="0" fontId="5" fillId="0" borderId="7" xfId="0" applyFont="1" applyBorder="1" applyAlignment="1">
      <alignment horizontal="center" vertical="center" wrapText="1"/>
    </xf>
    <xf numFmtId="0" fontId="5" fillId="0" borderId="1" xfId="162" applyFont="1" applyBorder="1" applyAlignment="1">
      <alignment horizontal="left" vertical="center" wrapText="1"/>
    </xf>
    <xf numFmtId="0" fontId="5" fillId="3" borderId="10" xfId="161" applyFont="1" applyFill="1" applyBorder="1" applyAlignment="1">
      <alignment horizontal="right" vertical="center" wrapText="1"/>
    </xf>
    <xf numFmtId="0" fontId="5" fillId="3" borderId="11" xfId="161" applyFont="1" applyFill="1" applyBorder="1" applyAlignment="1">
      <alignment horizontal="right" vertical="center" wrapText="1"/>
    </xf>
    <xf numFmtId="0" fontId="0" fillId="0" borderId="11" xfId="0" applyBorder="1" applyAlignment="1">
      <alignment vertical="center"/>
    </xf>
    <xf numFmtId="0" fontId="0" fillId="0" borderId="7" xfId="0" applyBorder="1" applyAlignment="1">
      <alignment vertical="center"/>
    </xf>
    <xf numFmtId="0" fontId="0" fillId="0" borderId="1" xfId="0" applyBorder="1" applyAlignment="1">
      <alignment vertical="center"/>
    </xf>
    <xf numFmtId="0" fontId="5" fillId="8" borderId="1" xfId="0" applyFont="1" applyFill="1" applyBorder="1" applyAlignment="1">
      <alignment vertical="center" wrapText="1"/>
    </xf>
    <xf numFmtId="0" fontId="5" fillId="3" borderId="1" xfId="0" applyFont="1" applyFill="1" applyBorder="1" applyAlignment="1">
      <alignment vertical="center" wrapText="1"/>
    </xf>
    <xf numFmtId="0" fontId="5" fillId="3" borderId="7" xfId="161" applyFont="1" applyFill="1" applyBorder="1" applyAlignment="1">
      <alignment horizontal="center" vertical="center" wrapText="1"/>
    </xf>
    <xf numFmtId="0" fontId="5" fillId="3" borderId="8" xfId="161" applyFont="1" applyFill="1" applyBorder="1" applyAlignment="1">
      <alignment horizontal="left" vertical="center" wrapText="1"/>
    </xf>
    <xf numFmtId="0" fontId="5" fillId="3" borderId="1" xfId="0" applyFont="1" applyFill="1" applyBorder="1" applyAlignment="1">
      <alignment horizontal="left" vertical="center" wrapText="1"/>
    </xf>
    <xf numFmtId="0" fontId="5" fillId="3" borderId="8" xfId="161" applyFont="1" applyFill="1" applyBorder="1" applyAlignment="1">
      <alignment horizontal="center" vertical="center" wrapText="1"/>
    </xf>
    <xf numFmtId="0" fontId="16" fillId="0" borderId="1" xfId="0" applyFont="1" applyBorder="1" applyAlignment="1">
      <alignment horizontal="center" vertical="center" wrapText="1"/>
    </xf>
    <xf numFmtId="0" fontId="17" fillId="3" borderId="1" xfId="161" applyFont="1" applyFill="1" applyBorder="1" applyAlignment="1">
      <alignment horizontal="left" vertical="center" wrapText="1"/>
    </xf>
    <xf numFmtId="0" fontId="15" fillId="0" borderId="1" xfId="162" applyFont="1" applyBorder="1" applyAlignment="1">
      <alignment horizontal="center" vertical="center" wrapText="1"/>
    </xf>
    <xf numFmtId="0" fontId="17" fillId="0" borderId="1" xfId="162" applyFont="1" applyBorder="1" applyAlignment="1">
      <alignment horizontal="left" vertical="center" wrapText="1"/>
    </xf>
    <xf numFmtId="0" fontId="5" fillId="8" borderId="1" xfId="162" applyFont="1" applyFill="1" applyBorder="1" applyAlignment="1">
      <alignment horizontal="left" vertical="center" wrapText="1"/>
    </xf>
    <xf numFmtId="0" fontId="5" fillId="0" borderId="1" xfId="162" applyFont="1" applyBorder="1" applyAlignment="1">
      <alignment horizontal="center" vertical="center" wrapText="1"/>
    </xf>
    <xf numFmtId="0" fontId="15" fillId="0" borderId="1" xfId="0" applyFont="1" applyBorder="1" applyAlignment="1">
      <alignment horizontal="center" vertical="center" wrapText="1"/>
    </xf>
    <xf numFmtId="0" fontId="17" fillId="3" borderId="1" xfId="0" applyFont="1" applyFill="1" applyBorder="1" applyAlignment="1">
      <alignment horizontal="left" vertical="center" wrapText="1"/>
    </xf>
    <xf numFmtId="0" fontId="15" fillId="0" borderId="7" xfId="0" applyFont="1" applyBorder="1" applyAlignment="1">
      <alignment horizontal="center" vertical="center" wrapText="1"/>
    </xf>
    <xf numFmtId="0" fontId="0" fillId="0" borderId="2" xfId="0" applyBorder="1" applyAlignment="1">
      <alignment vertical="center"/>
    </xf>
    <xf numFmtId="0" fontId="5" fillId="3" borderId="15" xfId="161" applyFont="1" applyFill="1" applyBorder="1" applyAlignment="1">
      <alignment horizontal="right" vertical="center" wrapText="1"/>
    </xf>
    <xf numFmtId="0" fontId="15" fillId="3" borderId="4" xfId="161" applyFont="1" applyFill="1" applyBorder="1" applyAlignment="1">
      <alignment horizontal="center" vertical="center" wrapText="1"/>
    </xf>
    <xf numFmtId="0" fontId="5" fillId="3" borderId="4" xfId="161" applyFont="1" applyFill="1" applyBorder="1" applyAlignment="1">
      <alignment horizontal="center" vertical="center" wrapText="1"/>
    </xf>
    <xf numFmtId="0" fontId="15" fillId="0" borderId="5" xfId="162" applyFont="1" applyBorder="1" applyAlignment="1">
      <alignment horizontal="center" vertical="center" wrapText="1"/>
    </xf>
    <xf numFmtId="0" fontId="5" fillId="3" borderId="5" xfId="0" applyFont="1" applyFill="1" applyBorder="1" applyAlignment="1">
      <alignment horizontal="center" vertical="center" wrapText="1"/>
    </xf>
    <xf numFmtId="0" fontId="5" fillId="8" borderId="5" xfId="0" applyFont="1" applyFill="1" applyBorder="1" applyAlignment="1">
      <alignment horizontal="justify" vertical="center" wrapText="1"/>
    </xf>
    <xf numFmtId="0" fontId="15" fillId="0" borderId="1" xfId="16" applyFont="1" applyBorder="1" applyAlignment="1">
      <alignment horizontal="center" vertical="center" wrapText="1"/>
    </xf>
    <xf numFmtId="0" fontId="5" fillId="8" borderId="1" xfId="162" applyFont="1" applyFill="1" applyBorder="1" applyAlignment="1">
      <alignment vertical="center" wrapText="1"/>
    </xf>
    <xf numFmtId="2" fontId="5" fillId="3" borderId="1" xfId="161" applyNumberFormat="1" applyFont="1" applyFill="1" applyBorder="1" applyAlignment="1">
      <alignment horizontal="center" vertical="center" wrapText="1"/>
    </xf>
    <xf numFmtId="0" fontId="5" fillId="3" borderId="15" xfId="161" applyFont="1" applyFill="1" applyBorder="1" applyAlignment="1">
      <alignment horizontal="left" vertical="center" wrapText="1"/>
    </xf>
    <xf numFmtId="0" fontId="5" fillId="3" borderId="16" xfId="161" applyFont="1" applyFill="1" applyBorder="1" applyAlignment="1">
      <alignment horizontal="center" vertical="center" wrapText="1"/>
    </xf>
    <xf numFmtId="0" fontId="5" fillId="3" borderId="12" xfId="161" applyFont="1" applyFill="1" applyBorder="1" applyAlignment="1">
      <alignment horizontal="center" vertical="center" wrapText="1"/>
    </xf>
    <xf numFmtId="0" fontId="18" fillId="8" borderId="1" xfId="165" applyFont="1" applyFill="1" applyBorder="1" applyAlignment="1">
      <alignment horizontal="justify" vertical="center" wrapText="1"/>
    </xf>
    <xf numFmtId="0" fontId="5" fillId="3" borderId="1" xfId="162" applyFont="1" applyFill="1" applyBorder="1" applyAlignment="1">
      <alignment horizontal="left" vertical="center" wrapText="1"/>
    </xf>
    <xf numFmtId="0" fontId="3" fillId="3" borderId="10" xfId="161" applyFont="1" applyFill="1" applyBorder="1" applyAlignment="1">
      <alignment horizontal="left" vertical="center" wrapText="1"/>
    </xf>
    <xf numFmtId="0" fontId="0" fillId="0" borderId="11" xfId="0" applyBorder="1" applyAlignment="1"/>
    <xf numFmtId="0" fontId="3" fillId="3" borderId="11" xfId="161" applyFont="1" applyFill="1" applyBorder="1" applyAlignment="1">
      <alignment horizontal="center" vertical="center" wrapText="1"/>
    </xf>
    <xf numFmtId="0" fontId="3" fillId="3" borderId="6" xfId="161" applyFont="1" applyFill="1" applyBorder="1" applyAlignment="1">
      <alignment horizontal="left" vertical="center" wrapText="1"/>
    </xf>
    <xf numFmtId="0" fontId="3" fillId="3" borderId="5" xfId="161" applyFont="1" applyFill="1" applyBorder="1" applyAlignment="1">
      <alignment horizontal="left" vertical="center" wrapText="1"/>
    </xf>
    <xf numFmtId="0" fontId="19" fillId="0" borderId="1" xfId="149" applyFont="1" applyBorder="1" applyAlignment="1">
      <alignment horizontal="left" vertical="center" wrapText="1"/>
    </xf>
    <xf numFmtId="0" fontId="5" fillId="3" borderId="1" xfId="161" applyFont="1" applyFill="1" applyBorder="1" applyAlignment="1">
      <alignment vertical="center" wrapText="1"/>
    </xf>
    <xf numFmtId="0" fontId="5" fillId="0" borderId="15" xfId="162" applyFont="1" applyBorder="1" applyAlignment="1">
      <alignment horizontal="left" vertical="center" wrapText="1"/>
    </xf>
    <xf numFmtId="0" fontId="5" fillId="0" borderId="15" xfId="162" applyFont="1" applyBorder="1" applyAlignment="1">
      <alignment vertical="center" wrapText="1"/>
    </xf>
    <xf numFmtId="0" fontId="5" fillId="0" borderId="15" xfId="162" applyFont="1" applyBorder="1" applyAlignment="1">
      <alignment horizontal="center" vertical="center" wrapText="1"/>
    </xf>
    <xf numFmtId="0" fontId="5" fillId="3" borderId="15" xfId="161" applyFont="1" applyFill="1" applyBorder="1" applyAlignment="1">
      <alignment vertical="center" wrapText="1"/>
    </xf>
    <xf numFmtId="0" fontId="5" fillId="3" borderId="7" xfId="161" applyFont="1" applyFill="1" applyBorder="1" applyAlignment="1">
      <alignment horizontal="right" vertical="center" wrapText="1"/>
    </xf>
    <xf numFmtId="0" fontId="3" fillId="3" borderId="13" xfId="161" applyFont="1" applyFill="1" applyBorder="1" applyAlignment="1">
      <alignment horizontal="left" vertical="center" wrapText="1"/>
    </xf>
    <xf numFmtId="0" fontId="9" fillId="0" borderId="0" xfId="0" applyFont="1" applyAlignment="1">
      <alignment horizontal="center" vertical="center" wrapText="1"/>
    </xf>
    <xf numFmtId="0" fontId="1" fillId="4" borderId="1" xfId="0" applyFill="1" applyBorder="1" applyAlignment="1">
      <alignment horizontal="center" vertical="center" wrapText="1"/>
    </xf>
    <xf numFmtId="0" fontId="20" fillId="0" borderId="1" xfId="0" applyFont="1" applyBorder="1" applyAlignment="1">
      <alignment vertical="center" wrapText="1"/>
    </xf>
    <xf numFmtId="0" fontId="0" fillId="0" borderId="0" xfId="0" applyFill="1" applyAlignment="1">
      <alignment vertical="center"/>
    </xf>
    <xf numFmtId="177" fontId="0" fillId="0" borderId="0" xfId="0" applyNumberFormat="1" applyAlignment="1">
      <alignment vertical="center"/>
    </xf>
    <xf numFmtId="0" fontId="1" fillId="5" borderId="14" xfId="0" applyFill="1" applyBorder="1" applyAlignment="1">
      <alignment horizontal="center" vertical="center" wrapText="1"/>
    </xf>
    <xf numFmtId="177" fontId="1" fillId="5" borderId="14" xfId="0" applyNumberFormat="1" applyFill="1" applyBorder="1" applyAlignment="1">
      <alignment horizontal="center" vertical="center" wrapText="1"/>
    </xf>
    <xf numFmtId="0" fontId="1" fillId="0" borderId="14" xfId="0" applyBorder="1" applyAlignment="1">
      <alignment horizontal="center" vertical="center" wrapText="1"/>
    </xf>
    <xf numFmtId="57" fontId="1" fillId="0" borderId="14" xfId="0" applyNumberFormat="1" applyBorder="1" applyAlignment="1">
      <alignment horizontal="center" vertical="center" wrapText="1"/>
    </xf>
    <xf numFmtId="0" fontId="1" fillId="0" borderId="14" xfId="0" applyFill="1" applyBorder="1" applyAlignment="1">
      <alignment horizontal="center" vertical="center" wrapText="1"/>
    </xf>
    <xf numFmtId="57" fontId="1" fillId="0" borderId="14" xfId="0" applyNumberFormat="1" applyFill="1" applyBorder="1" applyAlignment="1">
      <alignment horizontal="center" vertical="center" wrapText="1"/>
    </xf>
    <xf numFmtId="0" fontId="2" fillId="0" borderId="17" xfId="0" applyFont="1" applyBorder="1" applyAlignment="1">
      <alignment horizontal="center" vertical="center"/>
    </xf>
    <xf numFmtId="0" fontId="0" fillId="0" borderId="17" xfId="0" applyBorder="1" applyAlignment="1"/>
    <xf numFmtId="0" fontId="7" fillId="0" borderId="1" xfId="0" applyFont="1" applyBorder="1" applyAlignment="1">
      <alignment horizontal="center" vertical="center" wrapText="1"/>
    </xf>
    <xf numFmtId="0" fontId="7" fillId="2" borderId="1" xfId="0" applyFont="1" applyFill="1" applyBorder="1" applyAlignment="1">
      <alignment horizontal="center" vertical="center"/>
    </xf>
    <xf numFmtId="0" fontId="5" fillId="0" borderId="1" xfId="0" applyFont="1" applyBorder="1" applyAlignment="1">
      <alignment horizontal="left" vertical="center"/>
    </xf>
    <xf numFmtId="0" fontId="18" fillId="0" borderId="1" xfId="0" applyFont="1" applyBorder="1" applyAlignment="1">
      <alignment horizontal="left" vertical="center" wrapText="1"/>
    </xf>
    <xf numFmtId="0" fontId="18" fillId="0" borderId="1" xfId="0" applyFont="1" applyBorder="1" applyAlignment="1">
      <alignment horizontal="left" vertical="center"/>
    </xf>
    <xf numFmtId="0" fontId="18" fillId="3" borderId="1" xfId="0" applyFont="1" applyFill="1" applyBorder="1" applyAlignment="1">
      <alignment horizontal="left" vertical="center" wrapText="1"/>
    </xf>
    <xf numFmtId="0" fontId="18" fillId="0" borderId="1" xfId="0" applyFont="1" applyBorder="1" applyAlignment="1">
      <alignment horizontal="justify" vertical="center"/>
    </xf>
    <xf numFmtId="0" fontId="18" fillId="0" borderId="1" xfId="0" applyFont="1" applyBorder="1" applyAlignment="1">
      <alignment horizontal="justify" vertical="center" wrapText="1"/>
    </xf>
    <xf numFmtId="0" fontId="1" fillId="3" borderId="0" xfId="158" applyFill="1"/>
    <xf numFmtId="0" fontId="14" fillId="0" borderId="0" xfId="0" applyFont="1" applyAlignment="1">
      <alignment horizontal="left" vertical="center"/>
    </xf>
    <xf numFmtId="0" fontId="21" fillId="3" borderId="0" xfId="158" applyFont="1" applyFill="1" applyAlignment="1">
      <alignment horizontal="center" vertical="center"/>
    </xf>
    <xf numFmtId="0" fontId="21" fillId="0" borderId="0" xfId="0" applyFont="1" applyAlignment="1">
      <alignment horizontal="center" vertical="center"/>
    </xf>
    <xf numFmtId="0" fontId="22" fillId="3" borderId="0" xfId="158" applyFont="1" applyFill="1" applyAlignment="1">
      <alignment horizontal="center" vertical="center"/>
    </xf>
    <xf numFmtId="0" fontId="22" fillId="0" borderId="0" xfId="0" applyFont="1" applyAlignment="1">
      <alignment horizontal="center" vertical="center"/>
    </xf>
    <xf numFmtId="0" fontId="23" fillId="3" borderId="0" xfId="158" applyFont="1" applyFill="1" applyAlignment="1">
      <alignment horizontal="center"/>
    </xf>
    <xf numFmtId="0" fontId="23" fillId="3" borderId="0" xfId="158" applyFont="1" applyFill="1" applyAlignment="1">
      <alignment horizontal="center" vertical="center"/>
    </xf>
    <xf numFmtId="0" fontId="23" fillId="0" borderId="0" xfId="0" applyFont="1" applyAlignment="1">
      <alignment horizontal="center" vertical="center"/>
    </xf>
    <xf numFmtId="0" fontId="22" fillId="0" borderId="0" xfId="0" applyFont="1" applyAlignment="1">
      <alignment horizontal="justify" vertical="center"/>
    </xf>
    <xf numFmtId="0" fontId="5" fillId="3" borderId="1" xfId="161" applyFont="1" applyFill="1" applyBorder="1" applyAlignment="1" quotePrefix="1">
      <alignment horizontal="center" vertical="center" wrapText="1"/>
    </xf>
    <xf numFmtId="0" fontId="5" fillId="3" borderId="16" xfId="161" applyFont="1" applyFill="1" applyBorder="1" applyAlignment="1" quotePrefix="1">
      <alignment horizontal="center" vertical="center" wrapText="1"/>
    </xf>
  </cellXfs>
  <cellStyles count="168">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Input 2" xfId="7"/>
    <cellStyle name="20% - Accent4" xfId="8"/>
    <cellStyle name="差" xfId="9" builtinId="27"/>
    <cellStyle name="千位分隔" xfId="10" builtinId="3"/>
    <cellStyle name="60% - 强调文字颜色 3" xfId="11" builtinId="40"/>
    <cellStyle name="超链接" xfId="12" builtinId="8"/>
    <cellStyle name="百分比" xfId="13" builtinId="5"/>
    <cellStyle name="已访问的超链接" xfId="14" builtinId="9"/>
    <cellStyle name="注释" xfId="15" builtinId="10"/>
    <cellStyle name="常规 6" xfId="16"/>
    <cellStyle name="60% - 强调文字颜色 2" xfId="17" builtinId="36"/>
    <cellStyle name="Accent6 3" xfId="18"/>
    <cellStyle name="标题 4" xfId="19" builtinId="19"/>
    <cellStyle name="警告文本" xfId="20" builtinId="11"/>
    <cellStyle name="标题" xfId="21" builtinId="15"/>
    <cellStyle name="解释性文本" xfId="22" builtinId="53"/>
    <cellStyle name="标题 1" xfId="23" builtinId="16"/>
    <cellStyle name="标题 2" xfId="24" builtinId="17"/>
    <cellStyle name="60% - 强调文字颜色 1" xfId="25" builtinId="32"/>
    <cellStyle name="Accent6 2" xfId="26"/>
    <cellStyle name="标题 3" xfId="27" builtinId="18"/>
    <cellStyle name="60% - 强调文字颜色 4" xfId="28" builtinId="44"/>
    <cellStyle name="输出" xfId="29" builtinId="21"/>
    <cellStyle name="计算" xfId="30" builtinId="22"/>
    <cellStyle name="Input" xfId="31"/>
    <cellStyle name="20% - Accent5 2" xfId="32"/>
    <cellStyle name="检查单元格" xfId="33" builtinId="23"/>
    <cellStyle name="20% - 强调文字颜色 6" xfId="34" builtinId="50"/>
    <cellStyle name="强调文字颜色 2" xfId="35" builtinId="33"/>
    <cellStyle name="链接单元格" xfId="36" builtinId="24"/>
    <cellStyle name="汇总" xfId="37" builtinId="25"/>
    <cellStyle name="Neutral 3" xfId="38"/>
    <cellStyle name="20% - Accent2 2" xfId="39"/>
    <cellStyle name="好" xfId="40" builtinId="26"/>
    <cellStyle name="适中" xfId="41" builtinId="28"/>
    <cellStyle name="Heading 3" xfId="42"/>
    <cellStyle name="20% - Accent3 2" xfId="43"/>
    <cellStyle name="20% - Accent1 3" xfId="44"/>
    <cellStyle name="20% - 强调文字颜色 5" xfId="45" builtinId="46"/>
    <cellStyle name="强调文字颜色 1" xfId="46" builtinId="29"/>
    <cellStyle name="20% - 强调文字颜色 1" xfId="47" builtinId="30"/>
    <cellStyle name="20% - Accent2" xfId="48"/>
    <cellStyle name="40% - 强调文字颜色 1" xfId="49" builtinId="31"/>
    <cellStyle name="20% - 强调文字颜色 2" xfId="50" builtinId="34"/>
    <cellStyle name="20% - Accent3" xfId="51"/>
    <cellStyle name="40% - 强调文字颜色 2" xfId="52" builtinId="35"/>
    <cellStyle name="强调文字颜色 3" xfId="53" builtinId="37"/>
    <cellStyle name="强调文字颜色 4" xfId="54" builtinId="41"/>
    <cellStyle name="20% - Accent1 2" xfId="55"/>
    <cellStyle name="20% - 强调文字颜色 4" xfId="56" builtinId="42"/>
    <cellStyle name="Input 3" xfId="57"/>
    <cellStyle name="40% - 强调文字颜色 4" xfId="58" builtinId="43"/>
    <cellStyle name="强调文字颜色 5" xfId="59" builtinId="45"/>
    <cellStyle name="40% - 强调文字颜色 5" xfId="60" builtinId="47"/>
    <cellStyle name="60% - 强调文字颜色 5" xfId="61" builtinId="48"/>
    <cellStyle name="强调文字颜色 6" xfId="62" builtinId="49"/>
    <cellStyle name="40% - 强调文字颜色 6" xfId="63" builtinId="51"/>
    <cellStyle name="60% - 强调文字颜色 6" xfId="64" builtinId="52"/>
    <cellStyle name="20% - Accent5" xfId="65"/>
    <cellStyle name="20% - Accent6" xfId="66"/>
    <cellStyle name="20% - Accent1" xfId="67"/>
    <cellStyle name="20% - Accent2 3" xfId="68"/>
    <cellStyle name="20% - Accent3 3" xfId="69"/>
    <cellStyle name="Heading 4" xfId="70"/>
    <cellStyle name="20% - Accent4 2" xfId="71"/>
    <cellStyle name="常规 4" xfId="72"/>
    <cellStyle name="20% - Accent4 3" xfId="73"/>
    <cellStyle name="常规 5" xfId="74"/>
    <cellStyle name="20% - Accent5 3" xfId="75"/>
    <cellStyle name="20% - Accent6 2" xfId="76"/>
    <cellStyle name="20% - Accent6 3" xfId="77"/>
    <cellStyle name="Neutral" xfId="78"/>
    <cellStyle name="40% - Accent1" xfId="79"/>
    <cellStyle name="40% - Accent1 2" xfId="80"/>
    <cellStyle name="40% - Accent1 3" xfId="81"/>
    <cellStyle name="40% - Accent2" xfId="82"/>
    <cellStyle name="40% - Accent2 2" xfId="83"/>
    <cellStyle name="40% - Accent2 3" xfId="84"/>
    <cellStyle name="40% - Accent3" xfId="85"/>
    <cellStyle name="40% - Accent3 2" xfId="86"/>
    <cellStyle name="40% - Accent3 3" xfId="87"/>
    <cellStyle name="40% - Accent4" xfId="88"/>
    <cellStyle name="40% - Accent4 2" xfId="89"/>
    <cellStyle name="40% - Accent4 3" xfId="90"/>
    <cellStyle name="40% - Accent5" xfId="91"/>
    <cellStyle name="40% - Accent5 2" xfId="92"/>
    <cellStyle name="40% - Accent5 3" xfId="93"/>
    <cellStyle name="40% - Accent6" xfId="94"/>
    <cellStyle name="40% - Accent6 2" xfId="95"/>
    <cellStyle name="40% - Accent6 3" xfId="96"/>
    <cellStyle name="60% - Accent1" xfId="97"/>
    <cellStyle name="60% - Accent1 2" xfId="98"/>
    <cellStyle name="60% - Accent1 3" xfId="99"/>
    <cellStyle name="60% - Accent2" xfId="100"/>
    <cellStyle name="常规 2 2" xfId="101"/>
    <cellStyle name="60% - Accent2 2" xfId="102"/>
    <cellStyle name="60% - Accent2 3" xfId="103"/>
    <cellStyle name="60% - Accent3" xfId="104"/>
    <cellStyle name="60% - Accent3 2" xfId="105"/>
    <cellStyle name="Bad" xfId="106"/>
    <cellStyle name="60% - Accent3 3" xfId="107"/>
    <cellStyle name="60% - Accent4" xfId="108"/>
    <cellStyle name="60% - Accent4 2" xfId="109"/>
    <cellStyle name="60% - Accent4 3" xfId="110"/>
    <cellStyle name="60% - Accent5" xfId="111"/>
    <cellStyle name="60% - Accent5 2" xfId="112"/>
    <cellStyle name="60% - Accent5 3" xfId="113"/>
    <cellStyle name="60% - Accent6" xfId="114"/>
    <cellStyle name="60% - Accent6 2" xfId="115"/>
    <cellStyle name="60% - Accent6 3" xfId="116"/>
    <cellStyle name="Accent1" xfId="117"/>
    <cellStyle name="Accent1 2" xfId="118"/>
    <cellStyle name="Accent1 3" xfId="119"/>
    <cellStyle name="Accent2" xfId="120"/>
    <cellStyle name="Accent2 2" xfId="121"/>
    <cellStyle name="Accent2 3" xfId="122"/>
    <cellStyle name="Accent3" xfId="123"/>
    <cellStyle name="Accent3 2" xfId="124"/>
    <cellStyle name="Accent3 3" xfId="125"/>
    <cellStyle name="Total" xfId="126"/>
    <cellStyle name="Accent4" xfId="127"/>
    <cellStyle name="Accent4 2" xfId="128"/>
    <cellStyle name="Accent6" xfId="129"/>
    <cellStyle name="Accent4 3" xfId="130"/>
    <cellStyle name="Accent5" xfId="131"/>
    <cellStyle name="Accent5 2" xfId="132"/>
    <cellStyle name="Accent5 3" xfId="133"/>
    <cellStyle name="Bad 2" xfId="134"/>
    <cellStyle name="Bad 3" xfId="135"/>
    <cellStyle name="Note" xfId="136"/>
    <cellStyle name="Calculation" xfId="137"/>
    <cellStyle name="Calculation 2" xfId="138"/>
    <cellStyle name="Calculation 3" xfId="139"/>
    <cellStyle name="Check Cell" xfId="140"/>
    <cellStyle name="Check Cell 2" xfId="141"/>
    <cellStyle name="Check Cell 3" xfId="142"/>
    <cellStyle name="Explanatory Text" xfId="143"/>
    <cellStyle name="Good" xfId="144"/>
    <cellStyle name="Good 2" xfId="145"/>
    <cellStyle name="Good 3" xfId="146"/>
    <cellStyle name="Heading 1" xfId="147"/>
    <cellStyle name="Heading 2" xfId="148"/>
    <cellStyle name="常规 3 2 5" xfId="149"/>
    <cellStyle name="Linked Cell" xfId="150"/>
    <cellStyle name="Neutral 2" xfId="151"/>
    <cellStyle name="Note 2" xfId="152"/>
    <cellStyle name="Note 3" xfId="153"/>
    <cellStyle name="Output" xfId="154"/>
    <cellStyle name="Output 2" xfId="155"/>
    <cellStyle name="Output 3" xfId="156"/>
    <cellStyle name="Title" xfId="157"/>
    <cellStyle name="常规 2" xfId="158"/>
    <cellStyle name="Warning Text" xfId="159"/>
    <cellStyle name="常规 2_中国南方电网有限责任公司供应商通用商务和通用质量评审标准更改记录_20140221" xfId="160"/>
    <cellStyle name="常规 3" xfId="161"/>
    <cellStyle name="常规 3 2" xfId="162"/>
    <cellStyle name="常规 3 2 2" xfId="163"/>
    <cellStyle name="常规 3 3" xfId="164"/>
    <cellStyle name="常规 4 2" xfId="165"/>
    <cellStyle name="常规 7" xfId="166"/>
    <cellStyle name="一般_Audit Angeda Tracking List (3-15-06)" xfId="167"/>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28575</xdr:colOff>
      <xdr:row>0</xdr:row>
      <xdr:rowOff>38735</xdr:rowOff>
    </xdr:from>
    <xdr:to>
      <xdr:col>8</xdr:col>
      <xdr:colOff>628650</xdr:colOff>
      <xdr:row>13</xdr:row>
      <xdr:rowOff>66675</xdr:rowOff>
    </xdr:to>
    <xdr:pic>
      <xdr:nvPicPr>
        <xdr:cNvPr id="73559" name="Picture 4" descr="模板-3"/>
        <xdr:cNvPicPr>
          <a:picLocks noChangeAspect="1"/>
        </xdr:cNvPicPr>
      </xdr:nvPicPr>
      <xdr:blipFill>
        <a:blip r:embed="rId1"/>
        <a:srcRect l="462" t="1331" r="616" b="798"/>
        <a:stretch>
          <a:fillRect/>
        </a:stretch>
      </xdr:blipFill>
      <xdr:spPr>
        <a:xfrm>
          <a:off x="28575" y="38735"/>
          <a:ext cx="5984875" cy="3164840"/>
        </a:xfrm>
        <a:prstGeom prst="rect">
          <a:avLst/>
        </a:prstGeom>
        <a:noFill/>
        <a:ln w="9525">
          <a:noFill/>
          <a:prstDash val="solid"/>
        </a:ln>
      </xdr:spPr>
    </xdr:pic>
    <xdr:clientData/>
  </xdr:twoCellAnchor>
  <xdr:twoCellAnchor>
    <xdr:from>
      <xdr:col>0</xdr:col>
      <xdr:colOff>28575</xdr:colOff>
      <xdr:row>0</xdr:row>
      <xdr:rowOff>38735</xdr:rowOff>
    </xdr:from>
    <xdr:to>
      <xdr:col>8</xdr:col>
      <xdr:colOff>628650</xdr:colOff>
      <xdr:row>13</xdr:row>
      <xdr:rowOff>66675</xdr:rowOff>
    </xdr:to>
    <xdr:pic>
      <xdr:nvPicPr>
        <xdr:cNvPr id="73562" name="Picture 4" descr="模板-3"/>
        <xdr:cNvPicPr>
          <a:picLocks noChangeAspect="1"/>
        </xdr:cNvPicPr>
      </xdr:nvPicPr>
      <xdr:blipFill>
        <a:blip r:embed="rId1"/>
        <a:srcRect l="462" t="1331" r="616" b="798"/>
        <a:stretch>
          <a:fillRect/>
        </a:stretch>
      </xdr:blipFill>
      <xdr:spPr>
        <a:xfrm>
          <a:off x="28575" y="38735"/>
          <a:ext cx="5984875" cy="3164840"/>
        </a:xfrm>
        <a:prstGeom prst="rect">
          <a:avLst/>
        </a:prstGeom>
        <a:noFill/>
        <a:ln w="9525">
          <a:noFill/>
          <a:prstDash val="solid"/>
        </a:ln>
      </xdr:spPr>
    </xdr:pic>
    <xdr:clientData/>
  </xdr:twoCellAnchor>
  <xdr:oneCellAnchor>
    <xdr:from>
      <xdr:col>0</xdr:col>
      <xdr:colOff>0</xdr:colOff>
      <xdr:row>0</xdr:row>
      <xdr:rowOff>0</xdr:rowOff>
    </xdr:from>
    <xdr:ext cx="6087600" cy="2898000"/>
    <xdr:pic>
      <xdr:nvPicPr>
        <xdr:cNvPr id="3" name="Image 3" descr="Picture"/>
        <xdr:cNvPicPr/>
      </xdr:nvPicPr>
      <xdr:blipFill>
        <a:blip r:embed="rId2"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4" name="Image 4" descr="Picture"/>
        <xdr:cNvPicPr/>
      </xdr:nvPicPr>
      <xdr:blipFill>
        <a:blip r:embed="rId3"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5" name="Image 5" descr="Picture"/>
        <xdr:cNvPicPr/>
      </xdr:nvPicPr>
      <xdr:blipFill>
        <a:blip r:embed="rId2"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6" name="Image 6" descr="Picture"/>
        <xdr:cNvPicPr/>
      </xdr:nvPicPr>
      <xdr:blipFill>
        <a:blip r:embed="rId3"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7" name="Image 7" descr="Picture"/>
        <xdr:cNvPicPr/>
      </xdr:nvPicPr>
      <xdr:blipFill>
        <a:blip r:embed="rId2"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8" name="Image 8" descr="Picture"/>
        <xdr:cNvPicPr/>
      </xdr:nvPicPr>
      <xdr:blipFill>
        <a:blip r:embed="rId3"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9" name="Image 9" descr="Picture"/>
        <xdr:cNvPicPr/>
      </xdr:nvPicPr>
      <xdr:blipFill>
        <a:blip r:embed="rId2"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10" name="Image 10" descr="Picture"/>
        <xdr:cNvPicPr/>
      </xdr:nvPicPr>
      <xdr:blipFill>
        <a:blip r:embed="rId3"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showGridLines="0" view="pageBreakPreview" zoomScale="90" zoomScaleNormal="100" topLeftCell="A7" workbookViewId="0">
      <selection activeCell="A20" sqref="A20:I20"/>
    </sheetView>
  </sheetViews>
  <sheetFormatPr defaultColWidth="8.75" defaultRowHeight="17.4"/>
  <cols>
    <col min="1" max="1" width="8.83333333333333" style="152" customWidth="1"/>
    <col min="2" max="20" width="8.83333333333333" style="54" customWidth="1"/>
    <col min="21" max="16384" width="8.83333333333333" style="152" customWidth="1"/>
  </cols>
  <sheetData>
    <row r="1" ht="19" customHeight="1" spans="1:2">
      <c r="A1" s="153" t="s">
        <v>0</v>
      </c>
      <c r="B1" s="1"/>
    </row>
    <row r="2" ht="19" customHeight="1" spans="1:2">
      <c r="A2" s="153"/>
      <c r="B2" s="1"/>
    </row>
    <row r="3" ht="19" customHeight="1" spans="1:2">
      <c r="A3" s="153"/>
      <c r="B3" s="1"/>
    </row>
    <row r="4" ht="19" customHeight="1" spans="1:2">
      <c r="A4" s="153"/>
      <c r="B4" s="1"/>
    </row>
    <row r="5" ht="19" customHeight="1" spans="1:2">
      <c r="A5" s="153"/>
      <c r="B5" s="1"/>
    </row>
    <row r="6" ht="19" customHeight="1" spans="1:2">
      <c r="A6" s="153"/>
      <c r="B6" s="1"/>
    </row>
    <row r="7" ht="19" customHeight="1" spans="1:2">
      <c r="A7" s="153"/>
      <c r="B7" s="1"/>
    </row>
    <row r="8" ht="19" customHeight="1" spans="1:2">
      <c r="A8" s="153"/>
      <c r="B8" s="1"/>
    </row>
    <row r="9" ht="19" customHeight="1" spans="1:2">
      <c r="A9" s="153"/>
      <c r="B9" s="1"/>
    </row>
    <row r="10" ht="19" customHeight="1" spans="1:2">
      <c r="A10" s="153"/>
      <c r="B10" s="1"/>
    </row>
    <row r="11" ht="19" customHeight="1" spans="1:2">
      <c r="A11" s="153"/>
      <c r="B11" s="1"/>
    </row>
    <row r="12" ht="19" customHeight="1" spans="1:2">
      <c r="A12" s="153"/>
      <c r="B12" s="1"/>
    </row>
    <row r="13" ht="19" customHeight="1" spans="1:2">
      <c r="A13" s="153"/>
      <c r="B13" s="1"/>
    </row>
    <row r="14" ht="19" customHeight="1" spans="1:1">
      <c r="A14" s="152" t="s">
        <v>1</v>
      </c>
    </row>
    <row r="15" ht="19" customHeight="1"/>
    <row r="16" ht="19" customHeight="1"/>
    <row r="17" ht="19" customHeight="1"/>
    <row r="18" ht="36.75" customHeight="1" spans="1:9">
      <c r="A18" s="154" t="s">
        <v>2</v>
      </c>
      <c r="B18" s="155"/>
      <c r="C18" s="155"/>
      <c r="D18" s="155"/>
      <c r="E18" s="155"/>
      <c r="F18" s="155"/>
      <c r="G18" s="155"/>
      <c r="H18" s="155"/>
      <c r="I18" s="155"/>
    </row>
    <row r="19" ht="19" customHeight="1"/>
    <row r="20" ht="22.5" customHeight="1" spans="1:9">
      <c r="A20" s="156" t="s">
        <v>3</v>
      </c>
      <c r="B20" s="157"/>
      <c r="C20" s="157"/>
      <c r="D20" s="157"/>
      <c r="E20" s="157"/>
      <c r="F20" s="157"/>
      <c r="G20" s="157"/>
      <c r="H20" s="157"/>
      <c r="I20" s="157"/>
    </row>
    <row r="21" ht="19" customHeight="1"/>
    <row r="22" ht="19" customHeight="1"/>
    <row r="23" ht="19" customHeight="1" spans="1:1">
      <c r="A23" s="158"/>
    </row>
    <row r="24" ht="19" customHeight="1"/>
    <row r="25" ht="19" customHeight="1"/>
    <row r="26" ht="19" customHeight="1"/>
    <row r="27" ht="19" customHeight="1"/>
    <row r="28" ht="19" customHeight="1"/>
    <row r="29" ht="19" customHeight="1"/>
    <row r="30" ht="19" customHeight="1"/>
    <row r="31" ht="19" customHeight="1"/>
    <row r="32" ht="19" customHeight="1"/>
    <row r="33" ht="19" customHeight="1" spans="1:6">
      <c r="A33" s="158"/>
      <c r="F33" s="158"/>
    </row>
    <row r="34" ht="19" customHeight="1"/>
    <row r="35" ht="19" customHeight="1"/>
    <row r="36" ht="19" customHeight="1" spans="1:9">
      <c r="A36" s="159" t="s">
        <v>4</v>
      </c>
      <c r="B36" s="160"/>
      <c r="C36" s="160"/>
      <c r="D36" s="160"/>
      <c r="E36" s="160"/>
      <c r="F36" s="160"/>
      <c r="G36" s="160"/>
      <c r="H36" s="160"/>
      <c r="I36" s="160"/>
    </row>
    <row r="37" ht="19" customHeight="1" spans="1:2">
      <c r="A37" s="161"/>
      <c r="B37" s="1"/>
    </row>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6">
    <mergeCell ref="A18:I18"/>
    <mergeCell ref="A20:I20"/>
    <mergeCell ref="A23:I23"/>
    <mergeCell ref="A33:E33"/>
    <mergeCell ref="F33:I33"/>
    <mergeCell ref="A36:I36"/>
  </mergeCells>
  <pageMargins left="0.7" right="0.7" top="0.75" bottom="0.75" header="0.3" footer="0.3"/>
  <pageSetup paperSize="9" orientation="portrait" horizontalDpi="600" verticalDpi="600"/>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D16"/>
  <sheetViews>
    <sheetView showGridLines="0" zoomScale="85" zoomScaleNormal="85" zoomScaleSheetLayoutView="60" workbookViewId="0">
      <selection activeCell="C30" sqref="C30"/>
    </sheetView>
  </sheetViews>
  <sheetFormatPr defaultColWidth="44" defaultRowHeight="15.6" outlineLevelCol="3"/>
  <cols>
    <col min="1" max="1" width="9" style="54" customWidth="1"/>
    <col min="2" max="2" width="28.125" style="54" customWidth="1"/>
    <col min="3" max="3" width="76.125" style="54" customWidth="1"/>
  </cols>
  <sheetData>
    <row r="1" ht="15.75" customHeight="1" spans="1:4">
      <c r="A1" s="142" t="s">
        <v>5</v>
      </c>
      <c r="B1" s="143"/>
      <c r="C1" s="143"/>
      <c r="D1" s="143"/>
    </row>
    <row r="2" spans="1:3">
      <c r="A2" s="144" t="s">
        <v>6</v>
      </c>
      <c r="B2" s="145" t="s">
        <v>7</v>
      </c>
      <c r="C2" s="16" t="s">
        <v>8</v>
      </c>
    </row>
    <row r="3" spans="1:3">
      <c r="A3" s="14"/>
      <c r="B3" s="146" t="s">
        <v>9</v>
      </c>
      <c r="C3" s="147" t="s">
        <v>10</v>
      </c>
    </row>
    <row r="4" ht="16.15" customHeight="1" spans="1:3">
      <c r="A4" s="14"/>
      <c r="B4" s="148" t="s">
        <v>11</v>
      </c>
      <c r="C4" s="149" t="s">
        <v>12</v>
      </c>
    </row>
    <row r="5" spans="1:3">
      <c r="A5" s="14"/>
      <c r="B5" s="148" t="s">
        <v>13</v>
      </c>
      <c r="C5" s="149" t="s">
        <v>14</v>
      </c>
    </row>
    <row r="6" spans="1:3">
      <c r="A6" s="14"/>
      <c r="B6" s="148" t="s">
        <v>15</v>
      </c>
      <c r="C6" s="149" t="s">
        <v>16</v>
      </c>
    </row>
    <row r="7" spans="1:3">
      <c r="A7" s="14"/>
      <c r="B7" s="148" t="s">
        <v>17</v>
      </c>
      <c r="C7" s="149" t="s">
        <v>18</v>
      </c>
    </row>
    <row r="8" spans="1:3">
      <c r="A8" s="14"/>
      <c r="B8" s="148" t="s">
        <v>19</v>
      </c>
      <c r="C8" s="149" t="s">
        <v>20</v>
      </c>
    </row>
    <row r="9" ht="27" customHeight="1" spans="1:3">
      <c r="A9" s="14"/>
      <c r="B9" s="148" t="s">
        <v>21</v>
      </c>
      <c r="C9" s="149" t="s">
        <v>22</v>
      </c>
    </row>
    <row r="10" spans="1:3">
      <c r="A10" s="14"/>
      <c r="B10" s="150" t="s">
        <v>23</v>
      </c>
      <c r="C10" s="149" t="s">
        <v>24</v>
      </c>
    </row>
    <row r="11" spans="1:3">
      <c r="A11" s="14"/>
      <c r="B11" s="150" t="s">
        <v>25</v>
      </c>
      <c r="C11" s="149" t="s">
        <v>26</v>
      </c>
    </row>
    <row r="12" ht="27" customHeight="1" spans="1:3">
      <c r="A12" s="14"/>
      <c r="B12" s="14"/>
      <c r="C12" s="149" t="s">
        <v>27</v>
      </c>
    </row>
    <row r="13" ht="27" customHeight="1" spans="1:3">
      <c r="A13" s="10"/>
      <c r="B13" s="10"/>
      <c r="C13" s="149" t="s">
        <v>28</v>
      </c>
    </row>
    <row r="14" spans="1:3">
      <c r="A14" s="144" t="s">
        <v>29</v>
      </c>
      <c r="B14" s="145" t="s">
        <v>30</v>
      </c>
      <c r="C14" s="16" t="s">
        <v>31</v>
      </c>
    </row>
    <row r="15" ht="40.5" customHeight="1" spans="1:3">
      <c r="A15" s="14"/>
      <c r="B15" s="150" t="s">
        <v>32</v>
      </c>
      <c r="C15" s="151" t="s">
        <v>33</v>
      </c>
    </row>
    <row r="16" ht="40.5" customHeight="1" spans="1:3">
      <c r="A16" s="10"/>
      <c r="B16" s="10"/>
      <c r="C16" s="151" t="s">
        <v>34</v>
      </c>
    </row>
  </sheetData>
  <mergeCells count="5">
    <mergeCell ref="A1:D1"/>
    <mergeCell ref="A2:A13"/>
    <mergeCell ref="A14:A16"/>
    <mergeCell ref="B11:B13"/>
    <mergeCell ref="B15:B16"/>
  </mergeCells>
  <pageMargins left="0.7" right="0.7" top="0.75" bottom="0.75" header="0.3" footer="0.3"/>
  <pageSetup paperSize="9" orientation="portrait"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C5"/>
  <sheetViews>
    <sheetView tabSelected="1" zoomScaleSheetLayoutView="60" workbookViewId="0">
      <selection activeCell="C16" sqref="C16"/>
    </sheetView>
  </sheetViews>
  <sheetFormatPr defaultColWidth="9" defaultRowHeight="15.6" outlineLevelRow="4" outlineLevelCol="2"/>
  <cols>
    <col min="1" max="1" width="13" style="54" customWidth="1"/>
    <col min="2" max="2" width="13" style="135" customWidth="1"/>
    <col min="3" max="3" width="44" style="54" customWidth="1"/>
  </cols>
  <sheetData>
    <row r="1" ht="17.4" spans="1:3">
      <c r="A1" s="131" t="s">
        <v>35</v>
      </c>
      <c r="B1" s="131"/>
      <c r="C1" s="131"/>
    </row>
    <row r="2" ht="17.4" spans="1:3">
      <c r="A2" s="136" t="s">
        <v>36</v>
      </c>
      <c r="B2" s="137" t="s">
        <v>37</v>
      </c>
      <c r="C2" s="136" t="s">
        <v>38</v>
      </c>
    </row>
    <row r="3" ht="17.4" spans="1:3">
      <c r="A3" s="138" t="s">
        <v>39</v>
      </c>
      <c r="B3" s="139">
        <v>45796</v>
      </c>
      <c r="C3" s="138"/>
    </row>
    <row r="4" s="134" customFormat="1" ht="17.4" spans="1:3">
      <c r="A4" s="140" t="s">
        <v>40</v>
      </c>
      <c r="B4" s="141">
        <v>46082</v>
      </c>
      <c r="C4" s="140" t="s">
        <v>41</v>
      </c>
    </row>
    <row r="5" ht="17.4" spans="1:3">
      <c r="A5" s="138" t="s">
        <v>42</v>
      </c>
      <c r="B5" s="138" t="s">
        <v>3</v>
      </c>
      <c r="C5" s="138"/>
    </row>
  </sheetData>
  <mergeCells count="2">
    <mergeCell ref="A1:C1"/>
    <mergeCell ref="B5:C5"/>
  </mergeCells>
  <pageMargins left="0.75" right="0.75" top="1" bottom="1" header="0.5" footer="0.5"/>
  <pageSetup paperSize="9" orientation="portrait"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O98"/>
  <sheetViews>
    <sheetView showGridLines="0" zoomScale="70" zoomScaleNormal="70" zoomScaleSheetLayoutView="60" workbookViewId="0">
      <selection activeCell="D84" sqref="D84:F84"/>
    </sheetView>
  </sheetViews>
  <sheetFormatPr defaultColWidth="8.75" defaultRowHeight="17.4"/>
  <cols>
    <col min="1" max="1" width="4.125" style="23" customWidth="1"/>
    <col min="2" max="2" width="9.5" style="24" customWidth="1"/>
    <col min="3" max="3" width="14.625" style="24" customWidth="1"/>
    <col min="4" max="5" width="6.875" style="23" customWidth="1"/>
    <col min="6" max="6" width="41.625" style="24" customWidth="1"/>
    <col min="7" max="7" width="6" style="24" customWidth="1"/>
    <col min="8" max="9" width="12" style="24" customWidth="1"/>
    <col min="10" max="10" width="7.875" style="24" customWidth="1"/>
    <col min="11" max="11" width="7.75" style="24" customWidth="1"/>
    <col min="12" max="12" width="6" style="24" customWidth="1"/>
    <col min="13" max="13" width="8.625" style="24" customWidth="1"/>
    <col min="14" max="14" width="23.5" style="24" customWidth="1"/>
  </cols>
  <sheetData>
    <row r="1" ht="18" customHeight="1" spans="1:1">
      <c r="A1" s="131" t="s">
        <v>43</v>
      </c>
    </row>
    <row r="2" s="21" customFormat="1" ht="28.5" customHeight="1" spans="1:14">
      <c r="A2" s="27" t="s">
        <v>44</v>
      </c>
      <c r="B2" s="18"/>
      <c r="C2" s="17"/>
      <c r="D2" s="27" t="s">
        <v>45</v>
      </c>
      <c r="E2" s="18"/>
      <c r="F2" s="17"/>
      <c r="G2" s="27" t="s">
        <v>46</v>
      </c>
      <c r="H2" s="18"/>
      <c r="I2" s="18"/>
      <c r="J2" s="17"/>
      <c r="K2" s="27" t="s">
        <v>47</v>
      </c>
      <c r="L2" s="18"/>
      <c r="M2" s="17"/>
      <c r="N2" s="27" t="s">
        <v>48</v>
      </c>
    </row>
    <row r="3" s="21" customFormat="1" ht="28.5" customHeight="1" spans="1:14">
      <c r="A3" s="28" t="s">
        <v>49</v>
      </c>
      <c r="B3" s="28" t="s">
        <v>50</v>
      </c>
      <c r="C3" s="28" t="s">
        <v>51</v>
      </c>
      <c r="D3" s="28" t="s">
        <v>52</v>
      </c>
      <c r="E3" s="28" t="s">
        <v>51</v>
      </c>
      <c r="F3" s="28" t="s">
        <v>53</v>
      </c>
      <c r="G3" s="28" t="s">
        <v>54</v>
      </c>
      <c r="H3" s="28" t="s">
        <v>55</v>
      </c>
      <c r="I3" s="28" t="s">
        <v>56</v>
      </c>
      <c r="J3" s="28" t="s">
        <v>57</v>
      </c>
      <c r="K3" s="28" t="s">
        <v>58</v>
      </c>
      <c r="L3" s="28" t="s">
        <v>54</v>
      </c>
      <c r="M3" s="28" t="s">
        <v>57</v>
      </c>
      <c r="N3" s="28" t="s">
        <v>59</v>
      </c>
    </row>
    <row r="4" ht="49.5" customHeight="1" spans="1:14">
      <c r="A4" s="29">
        <v>2</v>
      </c>
      <c r="B4" s="30" t="s">
        <v>60</v>
      </c>
      <c r="C4" s="29"/>
      <c r="D4" s="29">
        <v>2.1</v>
      </c>
      <c r="E4" s="29"/>
      <c r="F4" s="30" t="s">
        <v>61</v>
      </c>
      <c r="G4" s="30"/>
      <c r="H4" s="30"/>
      <c r="I4" s="30" t="s">
        <v>62</v>
      </c>
      <c r="J4" s="34">
        <f t="shared" ref="J4:J14" si="0">IF(G4="是",1,0)</f>
        <v>0</v>
      </c>
      <c r="K4" s="30"/>
      <c r="L4" s="30"/>
      <c r="M4" s="34">
        <f t="shared" ref="M4:M14" si="1">IF(L4="是",1,0)</f>
        <v>0</v>
      </c>
      <c r="N4" s="30" t="s">
        <v>63</v>
      </c>
    </row>
    <row r="5" ht="66" customHeight="1" spans="1:14">
      <c r="A5" s="14"/>
      <c r="B5" s="14"/>
      <c r="C5" s="14"/>
      <c r="D5" s="132">
        <v>2.2</v>
      </c>
      <c r="E5" s="132"/>
      <c r="F5" s="30" t="s">
        <v>64</v>
      </c>
      <c r="G5" s="30"/>
      <c r="H5" s="30"/>
      <c r="I5" s="30" t="s">
        <v>65</v>
      </c>
      <c r="J5" s="34">
        <f t="shared" si="0"/>
        <v>0</v>
      </c>
      <c r="K5" s="30"/>
      <c r="L5" s="30"/>
      <c r="M5" s="34">
        <f t="shared" si="1"/>
        <v>0</v>
      </c>
      <c r="N5" s="30" t="s">
        <v>66</v>
      </c>
    </row>
    <row r="6" ht="33" customHeight="1" spans="1:14">
      <c r="A6" s="14"/>
      <c r="B6" s="14"/>
      <c r="C6" s="14"/>
      <c r="D6" s="29">
        <v>2.3</v>
      </c>
      <c r="E6" s="29"/>
      <c r="F6" s="30" t="s">
        <v>67</v>
      </c>
      <c r="G6" s="30"/>
      <c r="H6" s="30"/>
      <c r="I6" s="30" t="s">
        <v>68</v>
      </c>
      <c r="J6" s="34">
        <f t="shared" si="0"/>
        <v>0</v>
      </c>
      <c r="K6" s="30"/>
      <c r="L6" s="30"/>
      <c r="M6" s="34">
        <f t="shared" si="1"/>
        <v>0</v>
      </c>
      <c r="N6" s="30" t="s">
        <v>69</v>
      </c>
    </row>
    <row r="7" ht="49.5" customHeight="1" spans="1:14">
      <c r="A7" s="14"/>
      <c r="B7" s="14"/>
      <c r="C7" s="14"/>
      <c r="D7" s="29">
        <v>2.4</v>
      </c>
      <c r="E7" s="29"/>
      <c r="F7" s="30" t="s">
        <v>70</v>
      </c>
      <c r="G7" s="30"/>
      <c r="H7" s="30"/>
      <c r="I7" s="30" t="s">
        <v>71</v>
      </c>
      <c r="J7" s="34">
        <f t="shared" si="0"/>
        <v>0</v>
      </c>
      <c r="K7" s="30"/>
      <c r="L7" s="30"/>
      <c r="M7" s="34">
        <f t="shared" si="1"/>
        <v>0</v>
      </c>
      <c r="N7" s="30" t="s">
        <v>72</v>
      </c>
    </row>
    <row r="8" ht="49.5" customHeight="1" spans="1:14">
      <c r="A8" s="14"/>
      <c r="B8" s="14"/>
      <c r="C8" s="14"/>
      <c r="D8" s="29">
        <v>2.5</v>
      </c>
      <c r="E8" s="29"/>
      <c r="F8" s="30" t="s">
        <v>73</v>
      </c>
      <c r="G8" s="30"/>
      <c r="H8" s="30"/>
      <c r="I8" s="30" t="s">
        <v>74</v>
      </c>
      <c r="J8" s="34">
        <f t="shared" si="0"/>
        <v>0</v>
      </c>
      <c r="K8" s="30"/>
      <c r="L8" s="30"/>
      <c r="M8" s="34">
        <f t="shared" si="1"/>
        <v>0</v>
      </c>
      <c r="N8" s="30" t="s">
        <v>75</v>
      </c>
    </row>
    <row r="9" ht="33" customHeight="1" spans="1:14">
      <c r="A9" s="14"/>
      <c r="B9" s="14"/>
      <c r="C9" s="14"/>
      <c r="D9" s="29">
        <v>2.6</v>
      </c>
      <c r="E9" s="29"/>
      <c r="F9" s="30" t="s">
        <v>76</v>
      </c>
      <c r="G9" s="30"/>
      <c r="H9" s="30"/>
      <c r="I9" s="30" t="s">
        <v>74</v>
      </c>
      <c r="J9" s="34">
        <f t="shared" si="0"/>
        <v>0</v>
      </c>
      <c r="K9" s="30"/>
      <c r="L9" s="30"/>
      <c r="M9" s="34">
        <f t="shared" si="1"/>
        <v>0</v>
      </c>
      <c r="N9" s="30" t="s">
        <v>75</v>
      </c>
    </row>
    <row r="10" ht="99" customHeight="1" spans="1:14">
      <c r="A10" s="14"/>
      <c r="B10" s="14"/>
      <c r="C10" s="14"/>
      <c r="D10" s="29">
        <v>2.7</v>
      </c>
      <c r="E10" s="29"/>
      <c r="F10" s="30" t="s">
        <v>77</v>
      </c>
      <c r="G10" s="30"/>
      <c r="H10" s="30"/>
      <c r="I10" s="30" t="s">
        <v>74</v>
      </c>
      <c r="J10" s="34">
        <f t="shared" si="0"/>
        <v>0</v>
      </c>
      <c r="K10" s="30"/>
      <c r="L10" s="30"/>
      <c r="M10" s="34">
        <f t="shared" si="1"/>
        <v>0</v>
      </c>
      <c r="N10" s="30" t="s">
        <v>75</v>
      </c>
    </row>
    <row r="11" ht="115.5" customHeight="1" spans="1:14">
      <c r="A11" s="14"/>
      <c r="B11" s="14"/>
      <c r="C11" s="14"/>
      <c r="D11" s="29">
        <v>2.8</v>
      </c>
      <c r="E11" s="29"/>
      <c r="F11" s="30" t="s">
        <v>78</v>
      </c>
      <c r="G11" s="30"/>
      <c r="H11" s="30"/>
      <c r="I11" s="30" t="s">
        <v>74</v>
      </c>
      <c r="J11" s="34">
        <f t="shared" si="0"/>
        <v>0</v>
      </c>
      <c r="K11" s="30"/>
      <c r="L11" s="30"/>
      <c r="M11" s="34">
        <f t="shared" si="1"/>
        <v>0</v>
      </c>
      <c r="N11" s="30" t="s">
        <v>75</v>
      </c>
    </row>
    <row r="12" ht="99" customHeight="1" spans="1:14">
      <c r="A12" s="14"/>
      <c r="B12" s="14"/>
      <c r="C12" s="14"/>
      <c r="D12" s="29">
        <v>2.9</v>
      </c>
      <c r="E12" s="29"/>
      <c r="F12" s="30" t="s">
        <v>79</v>
      </c>
      <c r="G12" s="30"/>
      <c r="H12" s="30"/>
      <c r="I12" s="30" t="s">
        <v>74</v>
      </c>
      <c r="J12" s="34">
        <f t="shared" si="0"/>
        <v>0</v>
      </c>
      <c r="K12" s="30"/>
      <c r="L12" s="30"/>
      <c r="M12" s="34">
        <f t="shared" si="1"/>
        <v>0</v>
      </c>
      <c r="N12" s="30" t="s">
        <v>75</v>
      </c>
    </row>
    <row r="13" ht="66" customHeight="1" spans="1:14">
      <c r="A13" s="14"/>
      <c r="B13" s="14"/>
      <c r="C13" s="14"/>
      <c r="D13" s="31">
        <v>2.1</v>
      </c>
      <c r="E13" s="31"/>
      <c r="F13" s="30" t="s">
        <v>80</v>
      </c>
      <c r="G13" s="30"/>
      <c r="H13" s="30"/>
      <c r="I13" s="30" t="s">
        <v>81</v>
      </c>
      <c r="J13" s="34">
        <f t="shared" si="0"/>
        <v>0</v>
      </c>
      <c r="K13" s="30"/>
      <c r="L13" s="30"/>
      <c r="M13" s="34">
        <f t="shared" si="1"/>
        <v>0</v>
      </c>
      <c r="N13" s="30" t="s">
        <v>82</v>
      </c>
    </row>
    <row r="14" ht="49.5" customHeight="1" spans="1:14">
      <c r="A14" s="14"/>
      <c r="B14" s="14"/>
      <c r="C14" s="14"/>
      <c r="D14" s="29">
        <v>2.11</v>
      </c>
      <c r="E14" s="29"/>
      <c r="F14" s="30" t="s">
        <v>83</v>
      </c>
      <c r="G14" s="30"/>
      <c r="H14" s="30"/>
      <c r="I14" s="30" t="s">
        <v>74</v>
      </c>
      <c r="J14" s="34">
        <f t="shared" si="0"/>
        <v>0</v>
      </c>
      <c r="K14" s="30"/>
      <c r="L14" s="30"/>
      <c r="M14" s="34">
        <f t="shared" si="1"/>
        <v>0</v>
      </c>
      <c r="N14" s="30" t="s">
        <v>75</v>
      </c>
    </row>
    <row r="15" spans="1:14">
      <c r="A15" s="10"/>
      <c r="B15" s="10"/>
      <c r="C15" s="10"/>
      <c r="D15" s="32" t="s">
        <v>84</v>
      </c>
      <c r="E15" s="18"/>
      <c r="F15" s="17"/>
      <c r="G15" s="32" t="e">
        <f>SUMPRODUCT(J4:J14*#REF!)</f>
        <v>#REF!</v>
      </c>
      <c r="H15" s="18"/>
      <c r="I15" s="18"/>
      <c r="J15" s="17"/>
      <c r="K15" s="32" t="e">
        <f>SUMPRODUCT(M4:M14*#REF!)</f>
        <v>#REF!</v>
      </c>
      <c r="L15" s="18"/>
      <c r="M15" s="17"/>
      <c r="N15" s="30"/>
    </row>
    <row r="16" ht="33" customHeight="1" spans="1:14">
      <c r="A16" s="29">
        <v>3</v>
      </c>
      <c r="B16" s="30" t="s">
        <v>85</v>
      </c>
      <c r="C16" s="29"/>
      <c r="D16" s="29">
        <v>3.1</v>
      </c>
      <c r="E16" s="29"/>
      <c r="F16" s="30" t="s">
        <v>86</v>
      </c>
      <c r="G16" s="30"/>
      <c r="H16" s="30"/>
      <c r="I16" s="30" t="s">
        <v>87</v>
      </c>
      <c r="J16" s="34">
        <f t="shared" ref="J16:J30" si="2">IF(G16="是",1,0)</f>
        <v>0</v>
      </c>
      <c r="K16" s="30"/>
      <c r="L16" s="30"/>
      <c r="M16" s="34">
        <f t="shared" ref="M16:M30" si="3">IF(L16="是",1,0)</f>
        <v>0</v>
      </c>
      <c r="N16" s="30" t="s">
        <v>88</v>
      </c>
    </row>
    <row r="17" ht="49.5" customHeight="1" spans="1:14">
      <c r="A17" s="14"/>
      <c r="B17" s="14"/>
      <c r="C17" s="14"/>
      <c r="D17" s="29">
        <v>3.2</v>
      </c>
      <c r="E17" s="29"/>
      <c r="F17" s="30" t="s">
        <v>89</v>
      </c>
      <c r="G17" s="30"/>
      <c r="H17" s="30"/>
      <c r="I17" s="30" t="s">
        <v>90</v>
      </c>
      <c r="J17" s="34">
        <f t="shared" si="2"/>
        <v>0</v>
      </c>
      <c r="K17" s="30"/>
      <c r="L17" s="30"/>
      <c r="M17" s="34">
        <f t="shared" si="3"/>
        <v>0</v>
      </c>
      <c r="N17" s="30" t="s">
        <v>91</v>
      </c>
    </row>
    <row r="18" ht="33" customHeight="1" spans="1:14">
      <c r="A18" s="14"/>
      <c r="B18" s="14"/>
      <c r="C18" s="14"/>
      <c r="D18" s="29">
        <v>3.4</v>
      </c>
      <c r="E18" s="29"/>
      <c r="F18" s="33" t="s">
        <v>92</v>
      </c>
      <c r="G18" s="30"/>
      <c r="H18" s="30"/>
      <c r="I18" s="30" t="s">
        <v>93</v>
      </c>
      <c r="J18" s="34">
        <f t="shared" si="2"/>
        <v>0</v>
      </c>
      <c r="K18" s="30"/>
      <c r="L18" s="30"/>
      <c r="M18" s="34">
        <f t="shared" si="3"/>
        <v>0</v>
      </c>
      <c r="N18" s="30" t="s">
        <v>94</v>
      </c>
    </row>
    <row r="19" ht="33" customHeight="1" spans="1:14">
      <c r="A19" s="14"/>
      <c r="B19" s="14"/>
      <c r="C19" s="14"/>
      <c r="D19" s="29">
        <v>3.5</v>
      </c>
      <c r="E19" s="29"/>
      <c r="F19" s="33" t="s">
        <v>95</v>
      </c>
      <c r="G19" s="30"/>
      <c r="H19" s="30"/>
      <c r="I19" s="30" t="s">
        <v>74</v>
      </c>
      <c r="J19" s="34">
        <f t="shared" si="2"/>
        <v>0</v>
      </c>
      <c r="K19" s="30"/>
      <c r="L19" s="30"/>
      <c r="M19" s="34">
        <f t="shared" si="3"/>
        <v>0</v>
      </c>
      <c r="N19" s="30" t="s">
        <v>96</v>
      </c>
    </row>
    <row r="20" ht="33" customHeight="1" spans="1:14">
      <c r="A20" s="14"/>
      <c r="B20" s="14"/>
      <c r="C20" s="14"/>
      <c r="D20" s="29">
        <v>3.6</v>
      </c>
      <c r="E20" s="29"/>
      <c r="F20" s="33" t="s">
        <v>97</v>
      </c>
      <c r="G20" s="30"/>
      <c r="H20" s="30"/>
      <c r="I20" s="30" t="s">
        <v>98</v>
      </c>
      <c r="J20" s="34">
        <f t="shared" si="2"/>
        <v>0</v>
      </c>
      <c r="K20" s="30"/>
      <c r="L20" s="30"/>
      <c r="M20" s="34">
        <f t="shared" si="3"/>
        <v>0</v>
      </c>
      <c r="N20" s="30" t="s">
        <v>99</v>
      </c>
    </row>
    <row r="21" ht="33" customHeight="1" spans="1:14">
      <c r="A21" s="14"/>
      <c r="B21" s="14"/>
      <c r="C21" s="14"/>
      <c r="D21" s="29">
        <v>3.7</v>
      </c>
      <c r="E21" s="29"/>
      <c r="F21" s="33" t="s">
        <v>100</v>
      </c>
      <c r="G21" s="30"/>
      <c r="H21" s="30"/>
      <c r="I21" s="133" t="s">
        <v>101</v>
      </c>
      <c r="J21" s="34">
        <f t="shared" si="2"/>
        <v>0</v>
      </c>
      <c r="K21" s="30"/>
      <c r="L21" s="30"/>
      <c r="M21" s="34">
        <f t="shared" si="3"/>
        <v>0</v>
      </c>
      <c r="N21" s="133" t="s">
        <v>102</v>
      </c>
    </row>
    <row r="22" ht="33" customHeight="1" spans="1:14">
      <c r="A22" s="14"/>
      <c r="B22" s="14"/>
      <c r="C22" s="14"/>
      <c r="D22" s="29">
        <v>3.8</v>
      </c>
      <c r="E22" s="29"/>
      <c r="F22" s="33" t="s">
        <v>103</v>
      </c>
      <c r="G22" s="30"/>
      <c r="H22" s="30"/>
      <c r="I22" s="133" t="s">
        <v>101</v>
      </c>
      <c r="J22" s="34">
        <f t="shared" si="2"/>
        <v>0</v>
      </c>
      <c r="K22" s="30"/>
      <c r="L22" s="30"/>
      <c r="M22" s="34">
        <f t="shared" si="3"/>
        <v>0</v>
      </c>
      <c r="N22" s="133" t="s">
        <v>102</v>
      </c>
    </row>
    <row r="23" ht="33" customHeight="1" spans="1:14">
      <c r="A23" s="14"/>
      <c r="B23" s="14"/>
      <c r="C23" s="14"/>
      <c r="D23" s="29">
        <v>3.9</v>
      </c>
      <c r="E23" s="29"/>
      <c r="F23" s="33" t="s">
        <v>104</v>
      </c>
      <c r="G23" s="30"/>
      <c r="H23" s="30"/>
      <c r="I23" s="133" t="s">
        <v>105</v>
      </c>
      <c r="J23" s="34">
        <f t="shared" si="2"/>
        <v>0</v>
      </c>
      <c r="K23" s="30"/>
      <c r="L23" s="30"/>
      <c r="M23" s="34">
        <f t="shared" si="3"/>
        <v>0</v>
      </c>
      <c r="N23" s="133" t="s">
        <v>106</v>
      </c>
    </row>
    <row r="24" ht="49.5" customHeight="1" spans="1:14">
      <c r="A24" s="14"/>
      <c r="B24" s="14"/>
      <c r="C24" s="14"/>
      <c r="D24" s="31">
        <v>3.1</v>
      </c>
      <c r="E24" s="31"/>
      <c r="F24" s="33" t="s">
        <v>107</v>
      </c>
      <c r="G24" s="30"/>
      <c r="H24" s="30"/>
      <c r="I24" s="30" t="s">
        <v>108</v>
      </c>
      <c r="J24" s="34">
        <f t="shared" si="2"/>
        <v>0</v>
      </c>
      <c r="K24" s="30"/>
      <c r="L24" s="30"/>
      <c r="M24" s="34">
        <f t="shared" si="3"/>
        <v>0</v>
      </c>
      <c r="N24" s="30" t="s">
        <v>96</v>
      </c>
    </row>
    <row r="25" ht="49.5" customHeight="1" spans="1:14">
      <c r="A25" s="14"/>
      <c r="B25" s="14"/>
      <c r="C25" s="14"/>
      <c r="D25" s="29">
        <v>3.11</v>
      </c>
      <c r="E25" s="29"/>
      <c r="F25" s="33" t="s">
        <v>109</v>
      </c>
      <c r="G25" s="30"/>
      <c r="H25" s="30"/>
      <c r="I25" s="133" t="s">
        <v>110</v>
      </c>
      <c r="J25" s="34">
        <f t="shared" si="2"/>
        <v>0</v>
      </c>
      <c r="K25" s="30"/>
      <c r="L25" s="30"/>
      <c r="M25" s="34">
        <f t="shared" si="3"/>
        <v>0</v>
      </c>
      <c r="N25" s="133" t="s">
        <v>111</v>
      </c>
    </row>
    <row r="26" ht="49.5" customHeight="1" spans="1:14">
      <c r="A26" s="14"/>
      <c r="B26" s="14"/>
      <c r="C26" s="14"/>
      <c r="D26" s="31">
        <v>3.12</v>
      </c>
      <c r="E26" s="31"/>
      <c r="F26" s="33" t="s">
        <v>112</v>
      </c>
      <c r="G26" s="30"/>
      <c r="H26" s="30"/>
      <c r="I26" s="133" t="s">
        <v>110</v>
      </c>
      <c r="J26" s="34">
        <f t="shared" si="2"/>
        <v>0</v>
      </c>
      <c r="K26" s="30"/>
      <c r="L26" s="30"/>
      <c r="M26" s="34">
        <f t="shared" si="3"/>
        <v>0</v>
      </c>
      <c r="N26" s="133" t="s">
        <v>111</v>
      </c>
    </row>
    <row r="27" ht="66" customHeight="1" spans="1:14">
      <c r="A27" s="14"/>
      <c r="B27" s="14"/>
      <c r="C27" s="14"/>
      <c r="D27" s="29">
        <v>3.13</v>
      </c>
      <c r="E27" s="29"/>
      <c r="F27" s="33" t="s">
        <v>113</v>
      </c>
      <c r="G27" s="30"/>
      <c r="H27" s="30"/>
      <c r="I27" s="30" t="s">
        <v>114</v>
      </c>
      <c r="J27" s="34">
        <f t="shared" si="2"/>
        <v>0</v>
      </c>
      <c r="K27" s="30"/>
      <c r="L27" s="30"/>
      <c r="M27" s="34">
        <f t="shared" si="3"/>
        <v>0</v>
      </c>
      <c r="N27" s="30" t="s">
        <v>115</v>
      </c>
    </row>
    <row r="28" ht="33" customHeight="1" spans="1:14">
      <c r="A28" s="14"/>
      <c r="B28" s="14"/>
      <c r="C28" s="14"/>
      <c r="D28" s="31">
        <v>3.14</v>
      </c>
      <c r="E28" s="31"/>
      <c r="F28" s="33" t="s">
        <v>116</v>
      </c>
      <c r="G28" s="30"/>
      <c r="H28" s="30"/>
      <c r="I28" s="30" t="s">
        <v>117</v>
      </c>
      <c r="J28" s="34">
        <f t="shared" si="2"/>
        <v>0</v>
      </c>
      <c r="K28" s="30"/>
      <c r="L28" s="30"/>
      <c r="M28" s="34">
        <f t="shared" si="3"/>
        <v>0</v>
      </c>
      <c r="N28" s="30" t="s">
        <v>118</v>
      </c>
    </row>
    <row r="29" ht="49.5" customHeight="1" spans="1:14">
      <c r="A29" s="14"/>
      <c r="B29" s="14"/>
      <c r="C29" s="14"/>
      <c r="D29" s="29">
        <v>3.15</v>
      </c>
      <c r="E29" s="29"/>
      <c r="F29" s="33" t="s">
        <v>119</v>
      </c>
      <c r="G29" s="30"/>
      <c r="H29" s="30"/>
      <c r="I29" s="30" t="s">
        <v>114</v>
      </c>
      <c r="J29" s="34">
        <f t="shared" si="2"/>
        <v>0</v>
      </c>
      <c r="K29" s="30"/>
      <c r="L29" s="30"/>
      <c r="M29" s="34">
        <f t="shared" si="3"/>
        <v>0</v>
      </c>
      <c r="N29" s="30" t="s">
        <v>115</v>
      </c>
    </row>
    <row r="30" ht="33" customHeight="1" spans="1:14">
      <c r="A30" s="14"/>
      <c r="B30" s="14"/>
      <c r="C30" s="14"/>
      <c r="D30" s="31">
        <v>3.16</v>
      </c>
      <c r="E30" s="31"/>
      <c r="F30" s="33" t="s">
        <v>120</v>
      </c>
      <c r="G30" s="30"/>
      <c r="H30" s="30"/>
      <c r="I30" s="30" t="s">
        <v>121</v>
      </c>
      <c r="J30" s="34">
        <f t="shared" si="2"/>
        <v>0</v>
      </c>
      <c r="K30" s="30"/>
      <c r="L30" s="30"/>
      <c r="M30" s="34">
        <f t="shared" si="3"/>
        <v>0</v>
      </c>
      <c r="N30" s="30" t="s">
        <v>122</v>
      </c>
    </row>
    <row r="31" spans="1:14">
      <c r="A31" s="10"/>
      <c r="B31" s="10"/>
      <c r="C31" s="10"/>
      <c r="D31" s="32" t="s">
        <v>84</v>
      </c>
      <c r="E31" s="18"/>
      <c r="F31" s="17"/>
      <c r="G31" s="32" t="e">
        <f>SUMPRODUCT(J16:J30*#REF!)</f>
        <v>#REF!</v>
      </c>
      <c r="H31" s="18"/>
      <c r="I31" s="18"/>
      <c r="J31" s="17"/>
      <c r="K31" s="32" t="e">
        <f>SUMPRODUCT(M16:M30*#REF!)</f>
        <v>#REF!</v>
      </c>
      <c r="L31" s="18"/>
      <c r="M31" s="17"/>
      <c r="N31" s="30"/>
    </row>
    <row r="32" ht="33" customHeight="1" spans="1:14">
      <c r="A32" s="29">
        <v>4</v>
      </c>
      <c r="B32" s="30" t="s">
        <v>123</v>
      </c>
      <c r="C32" s="29"/>
      <c r="D32" s="29">
        <v>4.1</v>
      </c>
      <c r="E32" s="29"/>
      <c r="F32" s="30" t="s">
        <v>124</v>
      </c>
      <c r="G32" s="30"/>
      <c r="H32" s="30"/>
      <c r="I32" s="30" t="s">
        <v>125</v>
      </c>
      <c r="J32" s="34">
        <f>IF(G32="是",1,0)</f>
        <v>0</v>
      </c>
      <c r="K32" s="30"/>
      <c r="L32" s="30"/>
      <c r="M32" s="34">
        <f>IF(L32="是",1,0)</f>
        <v>0</v>
      </c>
      <c r="N32" s="30" t="s">
        <v>126</v>
      </c>
    </row>
    <row r="33" ht="33" customHeight="1" spans="1:14">
      <c r="A33" s="14"/>
      <c r="B33" s="14"/>
      <c r="C33" s="14"/>
      <c r="D33" s="29">
        <v>4.2</v>
      </c>
      <c r="E33" s="29"/>
      <c r="F33" s="30" t="s">
        <v>127</v>
      </c>
      <c r="G33" s="30"/>
      <c r="H33" s="30"/>
      <c r="I33" s="30" t="s">
        <v>125</v>
      </c>
      <c r="J33" s="34">
        <f>IF(G33="是",1,0)</f>
        <v>0</v>
      </c>
      <c r="K33" s="30"/>
      <c r="L33" s="30"/>
      <c r="M33" s="34">
        <f>IF(L33="是",1,0)</f>
        <v>0</v>
      </c>
      <c r="N33" s="30" t="s">
        <v>126</v>
      </c>
    </row>
    <row r="34" ht="33" customHeight="1" spans="1:14">
      <c r="A34" s="14"/>
      <c r="B34" s="14"/>
      <c r="C34" s="14"/>
      <c r="D34" s="29">
        <v>4.3</v>
      </c>
      <c r="E34" s="29"/>
      <c r="F34" s="30" t="s">
        <v>128</v>
      </c>
      <c r="G34" s="30"/>
      <c r="H34" s="30"/>
      <c r="I34" s="30" t="s">
        <v>125</v>
      </c>
      <c r="J34" s="34">
        <f>IF(G34="是",1,0)</f>
        <v>0</v>
      </c>
      <c r="K34" s="30"/>
      <c r="L34" s="30"/>
      <c r="M34" s="34">
        <f>IF(L34="是",1,0)</f>
        <v>0</v>
      </c>
      <c r="N34" s="30" t="s">
        <v>126</v>
      </c>
    </row>
    <row r="35" ht="33" customHeight="1" spans="1:14">
      <c r="A35" s="14"/>
      <c r="B35" s="14"/>
      <c r="C35" s="14"/>
      <c r="D35" s="29">
        <v>4.4</v>
      </c>
      <c r="E35" s="29"/>
      <c r="F35" s="30" t="s">
        <v>129</v>
      </c>
      <c r="G35" s="30"/>
      <c r="H35" s="30"/>
      <c r="I35" s="30" t="s">
        <v>130</v>
      </c>
      <c r="J35" s="34">
        <f>IF(G35="是",1,0)</f>
        <v>0</v>
      </c>
      <c r="K35" s="30"/>
      <c r="L35" s="30"/>
      <c r="M35" s="34">
        <f>IF(L35="是",1,0)</f>
        <v>0</v>
      </c>
      <c r="N35" s="30" t="s">
        <v>131</v>
      </c>
    </row>
    <row r="36" spans="1:14">
      <c r="A36" s="10"/>
      <c r="B36" s="10"/>
      <c r="C36" s="10"/>
      <c r="D36" s="32" t="s">
        <v>84</v>
      </c>
      <c r="E36" s="18"/>
      <c r="F36" s="17"/>
      <c r="G36" s="32" t="e">
        <f>J32*#REF!+J33*#REF!+J34*#REF!+J35*#REF!</f>
        <v>#REF!</v>
      </c>
      <c r="H36" s="18"/>
      <c r="I36" s="18"/>
      <c r="J36" s="17"/>
      <c r="K36" s="32" t="e">
        <f>M32*#REF!+M33*#REF!+M34*#REF!+M35*#REF!</f>
        <v>#REF!</v>
      </c>
      <c r="L36" s="18"/>
      <c r="M36" s="17"/>
      <c r="N36" s="30"/>
    </row>
    <row r="37" ht="66" customHeight="1" spans="1:14">
      <c r="A37" s="29">
        <v>5</v>
      </c>
      <c r="B37" s="30" t="s">
        <v>132</v>
      </c>
      <c r="C37" s="29"/>
      <c r="D37" s="29">
        <v>5.1</v>
      </c>
      <c r="E37" s="29"/>
      <c r="F37" s="30" t="s">
        <v>133</v>
      </c>
      <c r="G37" s="30"/>
      <c r="H37" s="30"/>
      <c r="I37" s="30" t="s">
        <v>134</v>
      </c>
      <c r="J37" s="34">
        <f>IF(G37="是",1,0)</f>
        <v>0</v>
      </c>
      <c r="K37" s="30"/>
      <c r="L37" s="30"/>
      <c r="M37" s="34">
        <f>IF(L37="是",1,0)</f>
        <v>0</v>
      </c>
      <c r="N37" s="30" t="s">
        <v>135</v>
      </c>
    </row>
    <row r="38" ht="66" customHeight="1" spans="1:14">
      <c r="A38" s="14"/>
      <c r="B38" s="14"/>
      <c r="C38" s="14"/>
      <c r="D38" s="29">
        <v>5.2</v>
      </c>
      <c r="E38" s="29"/>
      <c r="F38" s="30" t="s">
        <v>136</v>
      </c>
      <c r="G38" s="30"/>
      <c r="H38" s="30"/>
      <c r="I38" s="30" t="s">
        <v>134</v>
      </c>
      <c r="J38" s="34">
        <f>IF(G38="是",1,0)</f>
        <v>0</v>
      </c>
      <c r="K38" s="30"/>
      <c r="L38" s="30"/>
      <c r="M38" s="34">
        <f>IF(L38="是",1,0)</f>
        <v>0</v>
      </c>
      <c r="N38" s="30" t="s">
        <v>135</v>
      </c>
    </row>
    <row r="39" spans="1:14">
      <c r="A39" s="10"/>
      <c r="B39" s="10"/>
      <c r="C39" s="10"/>
      <c r="D39" s="32" t="s">
        <v>84</v>
      </c>
      <c r="E39" s="18"/>
      <c r="F39" s="17"/>
      <c r="G39" s="32" t="e">
        <f>J37*#REF!+J38*#REF!</f>
        <v>#REF!</v>
      </c>
      <c r="H39" s="18"/>
      <c r="I39" s="18"/>
      <c r="J39" s="17"/>
      <c r="K39" s="32" t="e">
        <f>M37*#REF!+M38*#REF!</f>
        <v>#REF!</v>
      </c>
      <c r="L39" s="18"/>
      <c r="M39" s="17"/>
      <c r="N39" s="30"/>
    </row>
    <row r="40" ht="49.5" customHeight="1" spans="1:14">
      <c r="A40" s="29">
        <v>6</v>
      </c>
      <c r="B40" s="30" t="s">
        <v>137</v>
      </c>
      <c r="C40" s="29"/>
      <c r="D40" s="29">
        <v>6.1</v>
      </c>
      <c r="E40" s="29"/>
      <c r="F40" s="30" t="s">
        <v>138</v>
      </c>
      <c r="G40" s="30"/>
      <c r="H40" s="30"/>
      <c r="I40" s="30" t="s">
        <v>139</v>
      </c>
      <c r="J40" s="34">
        <f>IF(G40="是",1,0)</f>
        <v>0</v>
      </c>
      <c r="K40" s="30"/>
      <c r="L40" s="30"/>
      <c r="M40" s="34">
        <f>IF(L40="是",1,0)</f>
        <v>0</v>
      </c>
      <c r="N40" s="30" t="s">
        <v>140</v>
      </c>
    </row>
    <row r="41" ht="49.5" customHeight="1" spans="1:14">
      <c r="A41" s="14"/>
      <c r="B41" s="14"/>
      <c r="C41" s="14"/>
      <c r="D41" s="29">
        <v>6.2</v>
      </c>
      <c r="E41" s="29"/>
      <c r="F41" s="30" t="s">
        <v>141</v>
      </c>
      <c r="G41" s="30"/>
      <c r="H41" s="30"/>
      <c r="I41" s="30" t="s">
        <v>142</v>
      </c>
      <c r="J41" s="34">
        <f>IF(G41="是",1,0)</f>
        <v>0</v>
      </c>
      <c r="K41" s="30"/>
      <c r="L41" s="30"/>
      <c r="M41" s="34">
        <f>IF(L41="是",1,0)</f>
        <v>0</v>
      </c>
      <c r="N41" s="30" t="s">
        <v>143</v>
      </c>
    </row>
    <row r="42" ht="49.5" customHeight="1" spans="1:14">
      <c r="A42" s="14"/>
      <c r="B42" s="14"/>
      <c r="C42" s="14"/>
      <c r="D42" s="29">
        <v>6.3</v>
      </c>
      <c r="E42" s="29"/>
      <c r="F42" s="30" t="s">
        <v>144</v>
      </c>
      <c r="G42" s="30"/>
      <c r="H42" s="30"/>
      <c r="I42" s="30" t="s">
        <v>142</v>
      </c>
      <c r="J42" s="34">
        <f>IF(G42="是",1,0)</f>
        <v>0</v>
      </c>
      <c r="K42" s="30"/>
      <c r="L42" s="30"/>
      <c r="M42" s="34">
        <f>IF(L42="是",1,0)</f>
        <v>0</v>
      </c>
      <c r="N42" s="30" t="s">
        <v>143</v>
      </c>
    </row>
    <row r="43" ht="49.5" customHeight="1" spans="1:14">
      <c r="A43" s="14"/>
      <c r="B43" s="14"/>
      <c r="C43" s="14"/>
      <c r="D43" s="29">
        <v>6.4</v>
      </c>
      <c r="E43" s="29"/>
      <c r="F43" s="30" t="s">
        <v>145</v>
      </c>
      <c r="G43" s="30"/>
      <c r="H43" s="30"/>
      <c r="I43" s="30" t="s">
        <v>142</v>
      </c>
      <c r="J43" s="34">
        <f>IF(G43="是",1,0)</f>
        <v>0</v>
      </c>
      <c r="K43" s="30"/>
      <c r="L43" s="30"/>
      <c r="M43" s="34">
        <f>IF(L43="是",1,0)</f>
        <v>0</v>
      </c>
      <c r="N43" s="30" t="s">
        <v>143</v>
      </c>
    </row>
    <row r="44" ht="49.5" customHeight="1" spans="1:14">
      <c r="A44" s="14"/>
      <c r="B44" s="14"/>
      <c r="C44" s="14"/>
      <c r="D44" s="29">
        <v>6.5</v>
      </c>
      <c r="E44" s="29"/>
      <c r="F44" s="30" t="s">
        <v>146</v>
      </c>
      <c r="G44" s="30"/>
      <c r="H44" s="30"/>
      <c r="I44" s="30" t="s">
        <v>142</v>
      </c>
      <c r="J44" s="34">
        <f>IF(G44="是",1,0)</f>
        <v>0</v>
      </c>
      <c r="K44" s="30"/>
      <c r="L44" s="30"/>
      <c r="M44" s="34">
        <f>IF(L44="是",1,0)</f>
        <v>0</v>
      </c>
      <c r="N44" s="30" t="s">
        <v>143</v>
      </c>
    </row>
    <row r="45" spans="1:14">
      <c r="A45" s="10"/>
      <c r="B45" s="10"/>
      <c r="C45" s="10"/>
      <c r="D45" s="32" t="s">
        <v>84</v>
      </c>
      <c r="E45" s="18"/>
      <c r="F45" s="17"/>
      <c r="G45" s="32" t="e">
        <f>J40*#REF!+J41*#REF!+J42*#REF!+J43*#REF!+J44*#REF!</f>
        <v>#REF!</v>
      </c>
      <c r="H45" s="18"/>
      <c r="I45" s="18"/>
      <c r="J45" s="17"/>
      <c r="K45" s="32" t="e">
        <f>M40*#REF!+M41*#REF!+M42*#REF!+M43*#REF!+M44*#REF!</f>
        <v>#REF!</v>
      </c>
      <c r="L45" s="18"/>
      <c r="M45" s="17"/>
      <c r="N45" s="30"/>
    </row>
    <row r="46" spans="1:14">
      <c r="A46" s="29">
        <v>7</v>
      </c>
      <c r="B46" s="30" t="s">
        <v>147</v>
      </c>
      <c r="C46" s="29"/>
      <c r="D46" s="29">
        <v>7.1</v>
      </c>
      <c r="E46" s="29"/>
      <c r="F46" s="33" t="s">
        <v>148</v>
      </c>
      <c r="G46" s="30"/>
      <c r="H46" s="30"/>
      <c r="I46" s="30" t="s">
        <v>74</v>
      </c>
      <c r="J46" s="34">
        <f>IF(G46="是",1,0)</f>
        <v>0</v>
      </c>
      <c r="K46" s="30"/>
      <c r="L46" s="30"/>
      <c r="M46" s="34">
        <f>IF(L46="是",1,0)</f>
        <v>0</v>
      </c>
      <c r="N46" s="30" t="s">
        <v>149</v>
      </c>
    </row>
    <row r="47" spans="1:14">
      <c r="A47" s="14"/>
      <c r="B47" s="14"/>
      <c r="C47" s="14"/>
      <c r="D47" s="29">
        <v>7.2</v>
      </c>
      <c r="E47" s="29"/>
      <c r="F47" s="33" t="s">
        <v>150</v>
      </c>
      <c r="G47" s="30"/>
      <c r="H47" s="30"/>
      <c r="I47" s="30" t="s">
        <v>74</v>
      </c>
      <c r="J47" s="34">
        <f>IF(G47="是",1,0)</f>
        <v>0</v>
      </c>
      <c r="K47" s="30"/>
      <c r="L47" s="30"/>
      <c r="M47" s="34">
        <f>IF(L47="是",1,0)</f>
        <v>0</v>
      </c>
      <c r="N47" s="30" t="s">
        <v>149</v>
      </c>
    </row>
    <row r="48" ht="49.5" customHeight="1" spans="1:14">
      <c r="A48" s="14"/>
      <c r="B48" s="14"/>
      <c r="C48" s="14"/>
      <c r="D48" s="29">
        <v>7.3</v>
      </c>
      <c r="E48" s="29"/>
      <c r="F48" s="33" t="s">
        <v>151</v>
      </c>
      <c r="G48" s="30"/>
      <c r="H48" s="30"/>
      <c r="I48" s="30" t="s">
        <v>152</v>
      </c>
      <c r="J48" s="34">
        <f>IF(G48="是",1,0)</f>
        <v>0</v>
      </c>
      <c r="K48" s="30"/>
      <c r="L48" s="30"/>
      <c r="M48" s="34">
        <f>IF(L48="是",1,0)</f>
        <v>0</v>
      </c>
      <c r="N48" s="30" t="s">
        <v>149</v>
      </c>
    </row>
    <row r="49" ht="33" customHeight="1" spans="1:14">
      <c r="A49" s="14"/>
      <c r="B49" s="14"/>
      <c r="C49" s="14"/>
      <c r="D49" s="29">
        <v>7.4</v>
      </c>
      <c r="E49" s="29"/>
      <c r="F49" s="33" t="s">
        <v>153</v>
      </c>
      <c r="G49" s="30"/>
      <c r="H49" s="30"/>
      <c r="I49" s="30" t="s">
        <v>117</v>
      </c>
      <c r="J49" s="34">
        <f>IF(G49="是",1,0)</f>
        <v>0</v>
      </c>
      <c r="K49" s="30"/>
      <c r="L49" s="30"/>
      <c r="M49" s="34">
        <f>IF(L49="是",1,0)</f>
        <v>0</v>
      </c>
      <c r="N49" s="30" t="s">
        <v>149</v>
      </c>
    </row>
    <row r="50" ht="33" customHeight="1" spans="1:14">
      <c r="A50" s="14"/>
      <c r="B50" s="14"/>
      <c r="C50" s="14"/>
      <c r="D50" s="29">
        <v>7.5</v>
      </c>
      <c r="E50" s="29"/>
      <c r="F50" s="33" t="s">
        <v>154</v>
      </c>
      <c r="G50" s="30"/>
      <c r="H50" s="30"/>
      <c r="I50" s="30" t="s">
        <v>155</v>
      </c>
      <c r="J50" s="34">
        <f>IF(G50="是",1,0)</f>
        <v>0</v>
      </c>
      <c r="K50" s="30"/>
      <c r="L50" s="30"/>
      <c r="M50" s="34">
        <f>IF(L50="是",1,0)</f>
        <v>0</v>
      </c>
      <c r="N50" s="30" t="s">
        <v>156</v>
      </c>
    </row>
    <row r="51" spans="1:14">
      <c r="A51" s="10"/>
      <c r="B51" s="10"/>
      <c r="C51" s="10"/>
      <c r="D51" s="32" t="s">
        <v>84</v>
      </c>
      <c r="E51" s="18"/>
      <c r="F51" s="17"/>
      <c r="G51" s="32" t="e">
        <f>SUMPRODUCT(J46:J50*#REF!)</f>
        <v>#REF!</v>
      </c>
      <c r="H51" s="18"/>
      <c r="I51" s="18"/>
      <c r="J51" s="17"/>
      <c r="K51" s="32" t="e">
        <f>SUMPRODUCT(M46:M50*#REF!)</f>
        <v>#REF!</v>
      </c>
      <c r="L51" s="18"/>
      <c r="M51" s="17"/>
      <c r="N51" s="30"/>
    </row>
    <row r="52" ht="33" customHeight="1" spans="1:14">
      <c r="A52" s="29">
        <v>8</v>
      </c>
      <c r="B52" s="30" t="s">
        <v>157</v>
      </c>
      <c r="C52" s="29"/>
      <c r="D52" s="29">
        <v>8.1</v>
      </c>
      <c r="E52" s="29"/>
      <c r="F52" s="30" t="s">
        <v>158</v>
      </c>
      <c r="G52" s="30"/>
      <c r="H52" s="30"/>
      <c r="I52" s="30" t="s">
        <v>159</v>
      </c>
      <c r="J52" s="34">
        <f>IF(G52="是",1,0)</f>
        <v>0</v>
      </c>
      <c r="K52" s="30"/>
      <c r="L52" s="30"/>
      <c r="M52" s="34">
        <f>IF(L52="是",1,0)</f>
        <v>0</v>
      </c>
      <c r="N52" s="30" t="s">
        <v>160</v>
      </c>
    </row>
    <row r="53" ht="33" customHeight="1" spans="1:14">
      <c r="A53" s="14"/>
      <c r="B53" s="14"/>
      <c r="C53" s="14"/>
      <c r="D53" s="29">
        <v>8.2</v>
      </c>
      <c r="E53" s="29"/>
      <c r="F53" s="30" t="s">
        <v>161</v>
      </c>
      <c r="G53" s="30"/>
      <c r="H53" s="30"/>
      <c r="I53" s="30" t="s">
        <v>74</v>
      </c>
      <c r="J53" s="34">
        <f>IF(G53="是",1,0)</f>
        <v>0</v>
      </c>
      <c r="K53" s="30"/>
      <c r="L53" s="30"/>
      <c r="M53" s="34">
        <f>IF(L53="是",1,0)</f>
        <v>0</v>
      </c>
      <c r="N53" s="30" t="s">
        <v>162</v>
      </c>
    </row>
    <row r="54" ht="33" customHeight="1" spans="1:14">
      <c r="A54" s="14"/>
      <c r="B54" s="14"/>
      <c r="C54" s="14"/>
      <c r="D54" s="29">
        <v>8.3</v>
      </c>
      <c r="E54" s="29"/>
      <c r="F54" s="30" t="s">
        <v>163</v>
      </c>
      <c r="G54" s="30"/>
      <c r="H54" s="30"/>
      <c r="I54" s="30" t="s">
        <v>164</v>
      </c>
      <c r="J54" s="34">
        <f>IF(G54="是",1,0)</f>
        <v>0</v>
      </c>
      <c r="K54" s="30"/>
      <c r="L54" s="30"/>
      <c r="M54" s="34">
        <f>IF(L54="是",1,0)</f>
        <v>0</v>
      </c>
      <c r="N54" s="30" t="s">
        <v>165</v>
      </c>
    </row>
    <row r="55" ht="33" customHeight="1" spans="1:14">
      <c r="A55" s="14"/>
      <c r="B55" s="14"/>
      <c r="C55" s="14"/>
      <c r="D55" s="29">
        <v>8.4</v>
      </c>
      <c r="E55" s="29"/>
      <c r="F55" s="33" t="s">
        <v>166</v>
      </c>
      <c r="G55" s="30"/>
      <c r="H55" s="30"/>
      <c r="I55" s="30" t="s">
        <v>167</v>
      </c>
      <c r="J55" s="34">
        <f>IF(G55="是",1,0)</f>
        <v>0</v>
      </c>
      <c r="K55" s="30"/>
      <c r="L55" s="30"/>
      <c r="M55" s="34">
        <f>IF(L55="是",1,0)</f>
        <v>0</v>
      </c>
      <c r="N55" s="30" t="s">
        <v>168</v>
      </c>
    </row>
    <row r="56" spans="1:14">
      <c r="A56" s="10"/>
      <c r="B56" s="10"/>
      <c r="C56" s="10"/>
      <c r="D56" s="32" t="s">
        <v>84</v>
      </c>
      <c r="E56" s="18"/>
      <c r="F56" s="17"/>
      <c r="G56" s="32" t="e">
        <f>SUMPRODUCT(J52:J55*#REF!)</f>
        <v>#REF!</v>
      </c>
      <c r="H56" s="18"/>
      <c r="I56" s="18"/>
      <c r="J56" s="17"/>
      <c r="K56" s="32" t="e">
        <f>SUMPRODUCT(M52:M55*#REF!)</f>
        <v>#REF!</v>
      </c>
      <c r="L56" s="18"/>
      <c r="M56" s="17"/>
      <c r="N56" s="30"/>
    </row>
    <row r="57" ht="66" customHeight="1" spans="1:14">
      <c r="A57" s="29">
        <v>9</v>
      </c>
      <c r="B57" s="30" t="s">
        <v>169</v>
      </c>
      <c r="C57" s="29"/>
      <c r="D57" s="29">
        <v>9.1</v>
      </c>
      <c r="E57" s="29"/>
      <c r="F57" s="30" t="s">
        <v>170</v>
      </c>
      <c r="G57" s="30"/>
      <c r="H57" s="30"/>
      <c r="I57" s="30" t="s">
        <v>171</v>
      </c>
      <c r="J57" s="34">
        <f t="shared" ref="J57:J66" si="4">IF(G57="是",1,0)</f>
        <v>0</v>
      </c>
      <c r="K57" s="30"/>
      <c r="L57" s="30"/>
      <c r="M57" s="34">
        <f t="shared" ref="M57:M66" si="5">IF(L57="是",1,0)</f>
        <v>0</v>
      </c>
      <c r="N57" s="30" t="s">
        <v>160</v>
      </c>
    </row>
    <row r="58" ht="82.5" customHeight="1" spans="1:14">
      <c r="A58" s="14"/>
      <c r="B58" s="14"/>
      <c r="C58" s="14"/>
      <c r="D58" s="29">
        <v>9.2</v>
      </c>
      <c r="E58" s="29"/>
      <c r="F58" s="30" t="s">
        <v>172</v>
      </c>
      <c r="G58" s="30"/>
      <c r="H58" s="30"/>
      <c r="I58" s="30" t="s">
        <v>173</v>
      </c>
      <c r="J58" s="34">
        <f t="shared" si="4"/>
        <v>0</v>
      </c>
      <c r="K58" s="30"/>
      <c r="L58" s="30"/>
      <c r="M58" s="34">
        <f t="shared" si="5"/>
        <v>0</v>
      </c>
      <c r="N58" s="30" t="s">
        <v>174</v>
      </c>
    </row>
    <row r="59" ht="49.5" customHeight="1" spans="1:14">
      <c r="A59" s="14"/>
      <c r="B59" s="14"/>
      <c r="C59" s="14"/>
      <c r="D59" s="29">
        <v>9.3</v>
      </c>
      <c r="E59" s="29"/>
      <c r="F59" s="33" t="s">
        <v>175</v>
      </c>
      <c r="G59" s="30"/>
      <c r="H59" s="30"/>
      <c r="I59" s="30" t="s">
        <v>74</v>
      </c>
      <c r="J59" s="34">
        <f t="shared" si="4"/>
        <v>0</v>
      </c>
      <c r="K59" s="30"/>
      <c r="L59" s="30"/>
      <c r="M59" s="34">
        <f t="shared" si="5"/>
        <v>0</v>
      </c>
      <c r="N59" s="30" t="s">
        <v>96</v>
      </c>
    </row>
    <row r="60" ht="49.5" customHeight="1" spans="1:14">
      <c r="A60" s="14"/>
      <c r="B60" s="14"/>
      <c r="C60" s="14"/>
      <c r="D60" s="29">
        <v>9.4</v>
      </c>
      <c r="E60" s="29"/>
      <c r="F60" s="33" t="s">
        <v>176</v>
      </c>
      <c r="G60" s="30"/>
      <c r="H60" s="30"/>
      <c r="I60" s="30" t="s">
        <v>177</v>
      </c>
      <c r="J60" s="34">
        <f t="shared" si="4"/>
        <v>0</v>
      </c>
      <c r="K60" s="30"/>
      <c r="L60" s="30"/>
      <c r="M60" s="34">
        <f t="shared" si="5"/>
        <v>0</v>
      </c>
      <c r="N60" s="30" t="s">
        <v>96</v>
      </c>
    </row>
    <row r="61" ht="66" customHeight="1" spans="1:14">
      <c r="A61" s="14"/>
      <c r="B61" s="14"/>
      <c r="C61" s="14"/>
      <c r="D61" s="29">
        <v>9.5</v>
      </c>
      <c r="E61" s="29"/>
      <c r="F61" s="33" t="s">
        <v>178</v>
      </c>
      <c r="G61" s="30"/>
      <c r="H61" s="30"/>
      <c r="I61" s="30" t="s">
        <v>179</v>
      </c>
      <c r="J61" s="34">
        <f t="shared" si="4"/>
        <v>0</v>
      </c>
      <c r="K61" s="30"/>
      <c r="L61" s="30"/>
      <c r="M61" s="34">
        <f t="shared" si="5"/>
        <v>0</v>
      </c>
      <c r="N61" s="30" t="s">
        <v>96</v>
      </c>
    </row>
    <row r="62" ht="66" customHeight="1" spans="1:14">
      <c r="A62" s="14"/>
      <c r="B62" s="14"/>
      <c r="C62" s="14"/>
      <c r="D62" s="29">
        <v>9.6</v>
      </c>
      <c r="E62" s="29"/>
      <c r="F62" s="33" t="s">
        <v>180</v>
      </c>
      <c r="G62" s="30"/>
      <c r="H62" s="30"/>
      <c r="I62" s="30" t="s">
        <v>181</v>
      </c>
      <c r="J62" s="34">
        <f t="shared" si="4"/>
        <v>0</v>
      </c>
      <c r="K62" s="30"/>
      <c r="L62" s="30"/>
      <c r="M62" s="34">
        <f t="shared" si="5"/>
        <v>0</v>
      </c>
      <c r="N62" s="30" t="s">
        <v>182</v>
      </c>
    </row>
    <row r="63" ht="66" customHeight="1" spans="1:14">
      <c r="A63" s="14"/>
      <c r="B63" s="14"/>
      <c r="C63" s="14"/>
      <c r="D63" s="29">
        <v>9.7</v>
      </c>
      <c r="E63" s="29"/>
      <c r="F63" s="33" t="s">
        <v>183</v>
      </c>
      <c r="G63" s="30"/>
      <c r="H63" s="30"/>
      <c r="I63" s="30" t="s">
        <v>184</v>
      </c>
      <c r="J63" s="34">
        <f t="shared" si="4"/>
        <v>0</v>
      </c>
      <c r="K63" s="30"/>
      <c r="L63" s="30"/>
      <c r="M63" s="34">
        <f t="shared" si="5"/>
        <v>0</v>
      </c>
      <c r="N63" s="30" t="s">
        <v>185</v>
      </c>
    </row>
    <row r="64" ht="66" customHeight="1" spans="1:14">
      <c r="A64" s="14"/>
      <c r="B64" s="14"/>
      <c r="C64" s="14"/>
      <c r="D64" s="29">
        <v>9.8</v>
      </c>
      <c r="E64" s="29"/>
      <c r="F64" s="33" t="s">
        <v>186</v>
      </c>
      <c r="G64" s="30"/>
      <c r="H64" s="30"/>
      <c r="I64" s="30" t="s">
        <v>187</v>
      </c>
      <c r="J64" s="34">
        <f t="shared" si="4"/>
        <v>0</v>
      </c>
      <c r="K64" s="30"/>
      <c r="L64" s="30"/>
      <c r="M64" s="34">
        <f t="shared" si="5"/>
        <v>0</v>
      </c>
      <c r="N64" s="30" t="s">
        <v>96</v>
      </c>
    </row>
    <row r="65" ht="49.5" customHeight="1" spans="1:14">
      <c r="A65" s="14"/>
      <c r="B65" s="14"/>
      <c r="C65" s="14"/>
      <c r="D65" s="29">
        <v>9.9</v>
      </c>
      <c r="E65" s="29"/>
      <c r="F65" s="33" t="s">
        <v>188</v>
      </c>
      <c r="G65" s="30"/>
      <c r="H65" s="30"/>
      <c r="I65" s="30" t="s">
        <v>189</v>
      </c>
      <c r="J65" s="34">
        <f t="shared" si="4"/>
        <v>0</v>
      </c>
      <c r="K65" s="30"/>
      <c r="L65" s="30"/>
      <c r="M65" s="34">
        <f t="shared" si="5"/>
        <v>0</v>
      </c>
      <c r="N65" s="30" t="s">
        <v>190</v>
      </c>
    </row>
    <row r="66" ht="82.5" customHeight="1" spans="1:14">
      <c r="A66" s="14"/>
      <c r="B66" s="14"/>
      <c r="C66" s="14"/>
      <c r="D66" s="31">
        <v>9.1</v>
      </c>
      <c r="E66" s="31"/>
      <c r="F66" s="33" t="s">
        <v>191</v>
      </c>
      <c r="G66" s="30"/>
      <c r="H66" s="30"/>
      <c r="I66" s="30" t="s">
        <v>192</v>
      </c>
      <c r="J66" s="34">
        <f t="shared" si="4"/>
        <v>0</v>
      </c>
      <c r="K66" s="30"/>
      <c r="L66" s="30"/>
      <c r="M66" s="34">
        <f t="shared" si="5"/>
        <v>0</v>
      </c>
      <c r="N66" s="30" t="s">
        <v>96</v>
      </c>
    </row>
    <row r="67" spans="1:14">
      <c r="A67" s="10"/>
      <c r="B67" s="10"/>
      <c r="C67" s="10"/>
      <c r="D67" s="32" t="s">
        <v>84</v>
      </c>
      <c r="E67" s="18"/>
      <c r="F67" s="17"/>
      <c r="G67" s="32" t="e">
        <f>SUMPRODUCT(J57:J66*#REF!)</f>
        <v>#REF!</v>
      </c>
      <c r="H67" s="18"/>
      <c r="I67" s="18"/>
      <c r="J67" s="17"/>
      <c r="K67" s="32">
        <f>SUMPRODUCT(M57:M66*Q57:Q66)</f>
        <v>0</v>
      </c>
      <c r="L67" s="18"/>
      <c r="M67" s="17"/>
      <c r="N67" s="30"/>
    </row>
    <row r="68" ht="49.5" customHeight="1" spans="1:14">
      <c r="A68" s="29">
        <v>10</v>
      </c>
      <c r="B68" s="29" t="s">
        <v>193</v>
      </c>
      <c r="C68" s="29"/>
      <c r="D68" s="29">
        <v>10.1</v>
      </c>
      <c r="E68" s="29"/>
      <c r="F68" s="33" t="s">
        <v>194</v>
      </c>
      <c r="G68" s="30"/>
      <c r="H68" s="30"/>
      <c r="I68" s="30" t="s">
        <v>195</v>
      </c>
      <c r="J68" s="34">
        <f>IF(G68="是",1,0)</f>
        <v>0</v>
      </c>
      <c r="K68" s="30"/>
      <c r="L68" s="30"/>
      <c r="M68" s="34">
        <f>IF(L68="是",1,0)</f>
        <v>0</v>
      </c>
      <c r="N68" s="30" t="s">
        <v>149</v>
      </c>
    </row>
    <row r="69" ht="49.5" customHeight="1" spans="1:14">
      <c r="A69" s="14"/>
      <c r="B69" s="14"/>
      <c r="C69" s="14"/>
      <c r="D69" s="29">
        <v>10.2</v>
      </c>
      <c r="E69" s="29"/>
      <c r="F69" s="33" t="s">
        <v>196</v>
      </c>
      <c r="G69" s="30"/>
      <c r="H69" s="30"/>
      <c r="I69" s="30" t="s">
        <v>195</v>
      </c>
      <c r="J69" s="34">
        <f>IF(G69="是",1,0)</f>
        <v>0</v>
      </c>
      <c r="K69" s="30"/>
      <c r="L69" s="30"/>
      <c r="M69" s="34">
        <f>IF(L69="是",1,0)</f>
        <v>0</v>
      </c>
      <c r="N69" s="30" t="s">
        <v>149</v>
      </c>
    </row>
    <row r="70" spans="1:14">
      <c r="A70" s="10"/>
      <c r="B70" s="10"/>
      <c r="C70" s="10"/>
      <c r="D70" s="32" t="s">
        <v>84</v>
      </c>
      <c r="E70" s="18"/>
      <c r="F70" s="17"/>
      <c r="G70" s="32" t="e">
        <f>SUMPRODUCT(J68:J69*#REF!)</f>
        <v>#REF!</v>
      </c>
      <c r="H70" s="18"/>
      <c r="I70" s="18"/>
      <c r="J70" s="17"/>
      <c r="K70" s="32">
        <f>SUMPRODUCT(M68:M69*Q68:Q69)</f>
        <v>0</v>
      </c>
      <c r="L70" s="18"/>
      <c r="M70" s="17"/>
      <c r="N70" s="30"/>
    </row>
    <row r="71" ht="33" customHeight="1" spans="1:14">
      <c r="A71" s="29">
        <v>11</v>
      </c>
      <c r="B71" s="30" t="s">
        <v>197</v>
      </c>
      <c r="C71" s="29"/>
      <c r="D71" s="29">
        <v>11.1</v>
      </c>
      <c r="E71" s="29"/>
      <c r="F71" s="30" t="s">
        <v>198</v>
      </c>
      <c r="G71" s="30"/>
      <c r="H71" s="30"/>
      <c r="I71" s="30" t="s">
        <v>199</v>
      </c>
      <c r="J71" s="34">
        <f>IF(G71="是",1,0)</f>
        <v>0</v>
      </c>
      <c r="K71" s="30"/>
      <c r="L71" s="30"/>
      <c r="M71" s="34">
        <f>IF(L71="是",1,0)</f>
        <v>0</v>
      </c>
      <c r="N71" s="30" t="s">
        <v>200</v>
      </c>
    </row>
    <row r="72" ht="33" customHeight="1" spans="1:14">
      <c r="A72" s="14"/>
      <c r="B72" s="14"/>
      <c r="C72" s="14"/>
      <c r="D72" s="29">
        <v>11.2</v>
      </c>
      <c r="E72" s="29"/>
      <c r="F72" s="30" t="s">
        <v>201</v>
      </c>
      <c r="G72" s="30"/>
      <c r="H72" s="30"/>
      <c r="I72" s="30" t="s">
        <v>202</v>
      </c>
      <c r="J72" s="34">
        <f>IF(G72="是",1,0)</f>
        <v>0</v>
      </c>
      <c r="K72" s="30"/>
      <c r="L72" s="30"/>
      <c r="M72" s="34">
        <f>IF(L72="是",1,0)</f>
        <v>0</v>
      </c>
      <c r="N72" s="30" t="s">
        <v>203</v>
      </c>
    </row>
    <row r="73" ht="33" customHeight="1" spans="1:14">
      <c r="A73" s="14"/>
      <c r="B73" s="14"/>
      <c r="C73" s="14"/>
      <c r="D73" s="29">
        <v>11.3</v>
      </c>
      <c r="E73" s="29"/>
      <c r="F73" s="30" t="s">
        <v>204</v>
      </c>
      <c r="G73" s="30"/>
      <c r="H73" s="30"/>
      <c r="I73" s="30" t="s">
        <v>74</v>
      </c>
      <c r="J73" s="34">
        <f>IF(G73="是",1,0)</f>
        <v>0</v>
      </c>
      <c r="K73" s="30"/>
      <c r="L73" s="30"/>
      <c r="M73" s="34">
        <f>IF(L73="是",1,0)</f>
        <v>0</v>
      </c>
      <c r="N73" s="30" t="s">
        <v>205</v>
      </c>
    </row>
    <row r="74" ht="49.5" customHeight="1" spans="1:14">
      <c r="A74" s="14"/>
      <c r="B74" s="14"/>
      <c r="C74" s="14"/>
      <c r="D74" s="29">
        <v>11.4</v>
      </c>
      <c r="E74" s="29"/>
      <c r="F74" s="30" t="s">
        <v>206</v>
      </c>
      <c r="G74" s="30"/>
      <c r="H74" s="30"/>
      <c r="I74" s="30" t="s">
        <v>74</v>
      </c>
      <c r="J74" s="34">
        <f>IF(G74="是",1,0)</f>
        <v>0</v>
      </c>
      <c r="K74" s="30"/>
      <c r="L74" s="30"/>
      <c r="M74" s="34">
        <f>IF(L74="是",1,0)</f>
        <v>0</v>
      </c>
      <c r="N74" s="30" t="s">
        <v>205</v>
      </c>
    </row>
    <row r="75" spans="1:14">
      <c r="A75" s="14"/>
      <c r="B75" s="14"/>
      <c r="C75" s="14"/>
      <c r="D75" s="29">
        <v>11.5</v>
      </c>
      <c r="E75" s="29"/>
      <c r="F75" s="35" t="s">
        <v>207</v>
      </c>
      <c r="G75" s="30"/>
      <c r="H75" s="30"/>
      <c r="I75" s="30" t="s">
        <v>74</v>
      </c>
      <c r="J75" s="34">
        <f>IF(G75="是",1,0)</f>
        <v>0</v>
      </c>
      <c r="K75" s="30"/>
      <c r="L75" s="30"/>
      <c r="M75" s="34">
        <f>IF(L75="是",1,0)</f>
        <v>0</v>
      </c>
      <c r="N75" s="30" t="s">
        <v>96</v>
      </c>
    </row>
    <row r="76" spans="1:14">
      <c r="A76" s="10"/>
      <c r="B76" s="10"/>
      <c r="C76" s="10"/>
      <c r="D76" s="32" t="s">
        <v>84</v>
      </c>
      <c r="E76" s="18"/>
      <c r="F76" s="17"/>
      <c r="G76" s="32" t="e">
        <f>J71*#REF!+J72*#REF!+J73*#REF!+J74*#REF!+J75*#REF!</f>
        <v>#REF!</v>
      </c>
      <c r="H76" s="18"/>
      <c r="I76" s="18"/>
      <c r="J76" s="17"/>
      <c r="K76" s="32" t="e">
        <f>M71*#REF!+M72*#REF!+M73*#REF!+M74*#REF!+M75*#REF!</f>
        <v>#REF!</v>
      </c>
      <c r="L76" s="18"/>
      <c r="M76" s="17"/>
      <c r="N76" s="30"/>
    </row>
    <row r="77" ht="33" customHeight="1" spans="1:14">
      <c r="A77" s="29">
        <v>12</v>
      </c>
      <c r="B77" s="29" t="s">
        <v>208</v>
      </c>
      <c r="C77" s="29"/>
      <c r="D77" s="29">
        <v>12.1</v>
      </c>
      <c r="E77" s="29"/>
      <c r="F77" s="33" t="s">
        <v>209</v>
      </c>
      <c r="G77" s="30"/>
      <c r="H77" s="30"/>
      <c r="I77" s="133" t="s">
        <v>210</v>
      </c>
      <c r="J77" s="34">
        <f>IF(G77="是",1,0)</f>
        <v>0</v>
      </c>
      <c r="K77" s="30"/>
      <c r="L77" s="30"/>
      <c r="M77" s="34">
        <f>IF(L77="是",1,0)</f>
        <v>0</v>
      </c>
      <c r="N77" s="30"/>
    </row>
    <row r="78" spans="1:14">
      <c r="A78" s="10"/>
      <c r="B78" s="10"/>
      <c r="C78" s="10"/>
      <c r="D78" s="32" t="s">
        <v>84</v>
      </c>
      <c r="E78" s="18"/>
      <c r="F78" s="17"/>
      <c r="G78" s="32" t="e">
        <f>J77*#REF!</f>
        <v>#REF!</v>
      </c>
      <c r="H78" s="18"/>
      <c r="I78" s="18"/>
      <c r="J78" s="17"/>
      <c r="K78" s="32" t="e">
        <f>M77*#REF!</f>
        <v>#REF!</v>
      </c>
      <c r="L78" s="18"/>
      <c r="M78" s="17"/>
      <c r="N78" s="30"/>
    </row>
    <row r="79" ht="33" customHeight="1" spans="1:14">
      <c r="A79" s="29">
        <v>13</v>
      </c>
      <c r="B79" s="30" t="s">
        <v>211</v>
      </c>
      <c r="C79" s="29"/>
      <c r="D79" s="29">
        <v>13.1</v>
      </c>
      <c r="E79" s="29"/>
      <c r="F79" s="33" t="s">
        <v>212</v>
      </c>
      <c r="G79" s="30"/>
      <c r="H79" s="30"/>
      <c r="I79" s="30" t="s">
        <v>74</v>
      </c>
      <c r="J79" s="34">
        <f>IF(G79="是",1,0)</f>
        <v>0</v>
      </c>
      <c r="K79" s="30"/>
      <c r="L79" s="30"/>
      <c r="M79" s="34">
        <f>IF(L79="是",1,0)</f>
        <v>0</v>
      </c>
      <c r="N79" s="30" t="s">
        <v>96</v>
      </c>
    </row>
    <row r="80" spans="1:14">
      <c r="A80" s="14"/>
      <c r="B80" s="14"/>
      <c r="C80" s="14"/>
      <c r="D80" s="29">
        <v>13.2</v>
      </c>
      <c r="E80" s="29"/>
      <c r="F80" s="33" t="s">
        <v>213</v>
      </c>
      <c r="G80" s="30"/>
      <c r="H80" s="30"/>
      <c r="I80" s="30" t="s">
        <v>74</v>
      </c>
      <c r="J80" s="34">
        <f>IF(G80="是",1,0)</f>
        <v>0</v>
      </c>
      <c r="K80" s="30"/>
      <c r="L80" s="30"/>
      <c r="M80" s="34">
        <f>IF(L80="是",1,0)</f>
        <v>0</v>
      </c>
      <c r="N80" s="30" t="s">
        <v>96</v>
      </c>
    </row>
    <row r="81" ht="33" customHeight="1" spans="1:14">
      <c r="A81" s="14"/>
      <c r="B81" s="14"/>
      <c r="C81" s="14"/>
      <c r="D81" s="29">
        <v>13.3</v>
      </c>
      <c r="E81" s="29"/>
      <c r="F81" s="33" t="s">
        <v>214</v>
      </c>
      <c r="G81" s="30"/>
      <c r="H81" s="30"/>
      <c r="I81" s="30" t="s">
        <v>74</v>
      </c>
      <c r="J81" s="34">
        <f>IF(G81="是",1,0)</f>
        <v>0</v>
      </c>
      <c r="K81" s="30"/>
      <c r="L81" s="30"/>
      <c r="M81" s="34">
        <f>IF(L81="是",1,0)</f>
        <v>0</v>
      </c>
      <c r="N81" s="30" t="s">
        <v>96</v>
      </c>
    </row>
    <row r="82" spans="1:14">
      <c r="A82" s="10"/>
      <c r="B82" s="10"/>
      <c r="C82" s="10"/>
      <c r="D82" s="32" t="s">
        <v>84</v>
      </c>
      <c r="E82" s="18"/>
      <c r="F82" s="17"/>
      <c r="G82" s="32" t="e">
        <f>J79*#REF!+J80*#REF!+J81*#REF!</f>
        <v>#REF!</v>
      </c>
      <c r="H82" s="18"/>
      <c r="I82" s="18"/>
      <c r="J82" s="17"/>
      <c r="K82" s="32" t="e">
        <f>M79*#REF!+M80*#REF!+M81*#REF!</f>
        <v>#REF!</v>
      </c>
      <c r="L82" s="18"/>
      <c r="M82" s="17"/>
      <c r="N82" s="30"/>
    </row>
    <row r="83" ht="36" customHeight="1" spans="1:14">
      <c r="A83" s="29">
        <v>14</v>
      </c>
      <c r="B83" s="29" t="s">
        <v>215</v>
      </c>
      <c r="C83" s="29"/>
      <c r="D83" s="29">
        <v>14.1</v>
      </c>
      <c r="E83" s="29"/>
      <c r="F83" s="33" t="s">
        <v>216</v>
      </c>
      <c r="G83" s="30"/>
      <c r="H83" s="30"/>
      <c r="I83" s="30" t="s">
        <v>74</v>
      </c>
      <c r="J83" s="34">
        <f>IF(G83="是",1,0)</f>
        <v>0</v>
      </c>
      <c r="K83" s="30"/>
      <c r="L83" s="30"/>
      <c r="M83" s="34">
        <f>IF(L83="是",1,0)</f>
        <v>0</v>
      </c>
      <c r="N83" s="30" t="s">
        <v>96</v>
      </c>
    </row>
    <row r="84" spans="1:15">
      <c r="A84" s="10"/>
      <c r="B84" s="10"/>
      <c r="C84" s="10"/>
      <c r="D84" s="32" t="s">
        <v>84</v>
      </c>
      <c r="E84" s="18"/>
      <c r="F84" s="17"/>
      <c r="G84" s="32" t="e">
        <f>J83*#REF!</f>
        <v>#REF!</v>
      </c>
      <c r="H84" s="18"/>
      <c r="I84" s="18"/>
      <c r="J84" s="17"/>
      <c r="K84" s="32" t="e">
        <f>M83*#REF!</f>
        <v>#REF!</v>
      </c>
      <c r="L84" s="18"/>
      <c r="M84" s="17"/>
      <c r="N84" s="30"/>
      <c r="O84" s="24"/>
    </row>
    <row r="85" s="22" customFormat="1" ht="49.5" customHeight="1" spans="1:14">
      <c r="A85" s="29">
        <v>15</v>
      </c>
      <c r="B85" s="29" t="s">
        <v>217</v>
      </c>
      <c r="C85" s="29"/>
      <c r="D85" s="29">
        <v>15.1</v>
      </c>
      <c r="E85" s="29"/>
      <c r="F85" s="33" t="s">
        <v>218</v>
      </c>
      <c r="G85" s="33"/>
      <c r="H85" s="33"/>
      <c r="I85" s="33" t="s">
        <v>219</v>
      </c>
      <c r="J85" s="34">
        <f t="shared" ref="J85:J90" si="6">IF(G85="是",1,0)</f>
        <v>0</v>
      </c>
      <c r="K85" s="33"/>
      <c r="L85" s="33"/>
      <c r="M85" s="34">
        <f t="shared" ref="M85:M90" si="7">IF(L85="是",1,0)</f>
        <v>0</v>
      </c>
      <c r="N85" s="33" t="s">
        <v>220</v>
      </c>
    </row>
    <row r="86" s="22" customFormat="1" ht="33" customHeight="1" spans="1:14">
      <c r="A86" s="14"/>
      <c r="B86" s="14"/>
      <c r="C86" s="14"/>
      <c r="D86" s="29">
        <v>15.2</v>
      </c>
      <c r="E86" s="29"/>
      <c r="F86" s="33" t="s">
        <v>221</v>
      </c>
      <c r="G86" s="33"/>
      <c r="H86" s="33"/>
      <c r="I86" s="33" t="s">
        <v>222</v>
      </c>
      <c r="J86" s="34">
        <f t="shared" si="6"/>
        <v>0</v>
      </c>
      <c r="K86" s="33"/>
      <c r="L86" s="33"/>
      <c r="M86" s="34">
        <f t="shared" si="7"/>
        <v>0</v>
      </c>
      <c r="N86" s="33" t="s">
        <v>223</v>
      </c>
    </row>
    <row r="87" s="22" customFormat="1" ht="49.5" customHeight="1" spans="1:14">
      <c r="A87" s="14"/>
      <c r="B87" s="14"/>
      <c r="C87" s="14"/>
      <c r="D87" s="29">
        <v>15.3</v>
      </c>
      <c r="E87" s="29"/>
      <c r="F87" s="33" t="s">
        <v>224</v>
      </c>
      <c r="G87" s="33"/>
      <c r="H87" s="33"/>
      <c r="I87" s="33" t="s">
        <v>225</v>
      </c>
      <c r="J87" s="34">
        <f t="shared" si="6"/>
        <v>0</v>
      </c>
      <c r="K87" s="33"/>
      <c r="L87" s="33"/>
      <c r="M87" s="34">
        <f t="shared" si="7"/>
        <v>0</v>
      </c>
      <c r="N87" s="33" t="s">
        <v>226</v>
      </c>
    </row>
    <row r="88" s="22" customFormat="1" ht="33" customHeight="1" spans="1:14">
      <c r="A88" s="14"/>
      <c r="B88" s="14"/>
      <c r="C88" s="14"/>
      <c r="D88" s="29">
        <v>15.4</v>
      </c>
      <c r="E88" s="29"/>
      <c r="F88" s="33" t="s">
        <v>227</v>
      </c>
      <c r="G88" s="33"/>
      <c r="H88" s="33"/>
      <c r="I88" s="33" t="s">
        <v>159</v>
      </c>
      <c r="J88" s="34">
        <f t="shared" si="6"/>
        <v>0</v>
      </c>
      <c r="K88" s="33"/>
      <c r="L88" s="33"/>
      <c r="M88" s="34">
        <f t="shared" si="7"/>
        <v>0</v>
      </c>
      <c r="N88" s="33" t="s">
        <v>228</v>
      </c>
    </row>
    <row r="89" s="22" customFormat="1" ht="33" customHeight="1" spans="1:14">
      <c r="A89" s="14"/>
      <c r="B89" s="14"/>
      <c r="C89" s="14"/>
      <c r="D89" s="29">
        <v>15.5</v>
      </c>
      <c r="E89" s="29"/>
      <c r="F89" s="33" t="s">
        <v>229</v>
      </c>
      <c r="G89" s="33"/>
      <c r="H89" s="33"/>
      <c r="I89" s="33" t="s">
        <v>159</v>
      </c>
      <c r="J89" s="34">
        <f t="shared" si="6"/>
        <v>0</v>
      </c>
      <c r="K89" s="33"/>
      <c r="L89" s="33"/>
      <c r="M89" s="34">
        <f t="shared" si="7"/>
        <v>0</v>
      </c>
      <c r="N89" s="33" t="s">
        <v>228</v>
      </c>
    </row>
    <row r="90" s="22" customFormat="1" ht="33" customHeight="1" spans="1:14">
      <c r="A90" s="14"/>
      <c r="B90" s="14"/>
      <c r="C90" s="14"/>
      <c r="D90" s="29">
        <v>15.6</v>
      </c>
      <c r="E90" s="29"/>
      <c r="F90" s="33" t="s">
        <v>230</v>
      </c>
      <c r="G90" s="33"/>
      <c r="H90" s="33"/>
      <c r="I90" s="33" t="s">
        <v>74</v>
      </c>
      <c r="J90" s="34">
        <f t="shared" si="6"/>
        <v>0</v>
      </c>
      <c r="K90" s="33"/>
      <c r="L90" s="33"/>
      <c r="M90" s="34">
        <f t="shared" si="7"/>
        <v>0</v>
      </c>
      <c r="N90" s="33"/>
    </row>
    <row r="91" s="22" customFormat="1" spans="1:14">
      <c r="A91" s="10"/>
      <c r="B91" s="10"/>
      <c r="C91" s="10"/>
      <c r="D91" s="32" t="s">
        <v>84</v>
      </c>
      <c r="E91" s="18"/>
      <c r="F91" s="17"/>
      <c r="G91" s="32" t="e">
        <f>J85*#REF!+J86*#REF!+J87*#REF!+J88*#REF!+J89*#REF!+J90*#REF!</f>
        <v>#REF!</v>
      </c>
      <c r="H91" s="18"/>
      <c r="I91" s="18"/>
      <c r="J91" s="17"/>
      <c r="K91" s="32" t="e">
        <f>M85*#REF!+M86*#REF!+M87*#REF!+M88*#REF!+M89*#REF!+M90*#REF!</f>
        <v>#REF!</v>
      </c>
      <c r="L91" s="18"/>
      <c r="M91" s="17"/>
      <c r="N91" s="30"/>
    </row>
    <row r="92" s="21" customFormat="1" ht="28.5" customHeight="1" spans="1:14">
      <c r="A92" s="36" t="s">
        <v>231</v>
      </c>
      <c r="B92" s="17"/>
      <c r="C92" s="37" t="e">
        <f>SUM(#REF!)</f>
        <v>#REF!</v>
      </c>
      <c r="D92" s="36"/>
      <c r="E92" s="18"/>
      <c r="F92" s="17"/>
      <c r="G92" s="38" t="e">
        <f>SUMIF(#REF!,"得分小计",#REF!)</f>
        <v>#REF!</v>
      </c>
      <c r="H92" s="18"/>
      <c r="I92" s="18"/>
      <c r="J92" s="17"/>
      <c r="K92" s="38" t="e">
        <f>SUMIF(#REF!,"得分小计",#REF!)</f>
        <v>#REF!</v>
      </c>
      <c r="L92" s="18"/>
      <c r="M92" s="17"/>
      <c r="N92" s="37"/>
    </row>
    <row r="93" s="21" customFormat="1" ht="28.5" customHeight="1" spans="1:14">
      <c r="A93" s="39"/>
      <c r="B93" s="39"/>
      <c r="C93" s="40"/>
      <c r="D93" s="40"/>
      <c r="E93" s="40"/>
      <c r="F93" s="40"/>
      <c r="G93" s="41"/>
      <c r="H93" s="41"/>
      <c r="I93" s="41"/>
      <c r="J93" s="41"/>
      <c r="K93" s="41"/>
      <c r="L93" s="41"/>
      <c r="M93" s="41"/>
      <c r="N93" s="40"/>
    </row>
    <row r="94" s="21" customFormat="1" ht="28.5" customHeight="1" spans="1:14">
      <c r="A94" s="42" t="s">
        <v>232</v>
      </c>
      <c r="B94" s="43"/>
      <c r="C94" s="43"/>
      <c r="D94" s="43"/>
      <c r="E94" s="43"/>
      <c r="F94" s="43"/>
      <c r="G94" s="43"/>
      <c r="H94" s="43"/>
      <c r="I94" s="43"/>
      <c r="J94" s="43"/>
      <c r="K94" s="43"/>
      <c r="L94" s="43"/>
      <c r="M94" s="43"/>
      <c r="N94" s="47"/>
    </row>
    <row r="95" s="21" customFormat="1" ht="24.75" customHeight="1" spans="1:14">
      <c r="A95" s="44" t="s">
        <v>233</v>
      </c>
      <c r="N95" s="48"/>
    </row>
    <row r="96" s="21" customFormat="1" ht="24" customHeight="1" spans="1:14">
      <c r="A96" s="44" t="s">
        <v>234</v>
      </c>
      <c r="N96" s="48"/>
    </row>
    <row r="97" s="21" customFormat="1" ht="24" customHeight="1" spans="1:14">
      <c r="A97" s="44" t="s">
        <v>235</v>
      </c>
      <c r="N97" s="48"/>
    </row>
    <row r="98" s="21" customFormat="1" ht="19.5" customHeight="1" spans="1:14">
      <c r="A98" s="45" t="s">
        <v>236</v>
      </c>
      <c r="B98" s="46"/>
      <c r="C98" s="46"/>
      <c r="D98" s="46"/>
      <c r="E98" s="46"/>
      <c r="F98" s="46"/>
      <c r="G98" s="46"/>
      <c r="H98" s="46"/>
      <c r="I98" s="46"/>
      <c r="J98" s="46"/>
      <c r="K98" s="46"/>
      <c r="L98" s="46"/>
      <c r="M98" s="46"/>
      <c r="N98" s="9"/>
    </row>
  </sheetData>
  <mergeCells count="97">
    <mergeCell ref="A1:N1"/>
    <mergeCell ref="A2:C2"/>
    <mergeCell ref="D2:F2"/>
    <mergeCell ref="G2:J2"/>
    <mergeCell ref="K2:M2"/>
    <mergeCell ref="D15:F15"/>
    <mergeCell ref="G15:J15"/>
    <mergeCell ref="K15:M15"/>
    <mergeCell ref="D31:F31"/>
    <mergeCell ref="G31:J31"/>
    <mergeCell ref="K31:M31"/>
    <mergeCell ref="D36:F36"/>
    <mergeCell ref="G36:J36"/>
    <mergeCell ref="K36:M36"/>
    <mergeCell ref="D39:F39"/>
    <mergeCell ref="G39:J39"/>
    <mergeCell ref="K39:M39"/>
    <mergeCell ref="D45:F45"/>
    <mergeCell ref="G45:J45"/>
    <mergeCell ref="K45:M45"/>
    <mergeCell ref="D51:F51"/>
    <mergeCell ref="G51:J51"/>
    <mergeCell ref="K51:M51"/>
    <mergeCell ref="D56:F56"/>
    <mergeCell ref="G56:J56"/>
    <mergeCell ref="K56:M56"/>
    <mergeCell ref="D67:F67"/>
    <mergeCell ref="G67:J67"/>
    <mergeCell ref="K67:M67"/>
    <mergeCell ref="D70:F70"/>
    <mergeCell ref="G70:J70"/>
    <mergeCell ref="K70:M70"/>
    <mergeCell ref="D76:F76"/>
    <mergeCell ref="G76:J76"/>
    <mergeCell ref="K76:M76"/>
    <mergeCell ref="D78:F78"/>
    <mergeCell ref="G78:J78"/>
    <mergeCell ref="K78:M78"/>
    <mergeCell ref="D82:F82"/>
    <mergeCell ref="G82:J82"/>
    <mergeCell ref="K82:M82"/>
    <mergeCell ref="D84:F84"/>
    <mergeCell ref="G84:J84"/>
    <mergeCell ref="K84:M84"/>
    <mergeCell ref="D91:F91"/>
    <mergeCell ref="G91:J91"/>
    <mergeCell ref="K91:M91"/>
    <mergeCell ref="A92:B92"/>
    <mergeCell ref="D92:F92"/>
    <mergeCell ref="G92:J92"/>
    <mergeCell ref="K92:M92"/>
    <mergeCell ref="A95:N95"/>
    <mergeCell ref="A96:N96"/>
    <mergeCell ref="A97:N97"/>
    <mergeCell ref="A98:N98"/>
    <mergeCell ref="A4:A15"/>
    <mergeCell ref="A16:A31"/>
    <mergeCell ref="A32:A36"/>
    <mergeCell ref="A37:A39"/>
    <mergeCell ref="A40:A45"/>
    <mergeCell ref="A46:A51"/>
    <mergeCell ref="A52:A56"/>
    <mergeCell ref="A57:A67"/>
    <mergeCell ref="A68:A70"/>
    <mergeCell ref="A71:A76"/>
    <mergeCell ref="A77:A78"/>
    <mergeCell ref="A79:A82"/>
    <mergeCell ref="A83:A84"/>
    <mergeCell ref="A85:A91"/>
    <mergeCell ref="B4:B15"/>
    <mergeCell ref="B16:B31"/>
    <mergeCell ref="B32:B36"/>
    <mergeCell ref="B37:B39"/>
    <mergeCell ref="B40:B45"/>
    <mergeCell ref="B46:B51"/>
    <mergeCell ref="B52:B56"/>
    <mergeCell ref="B57:B67"/>
    <mergeCell ref="B68:B70"/>
    <mergeCell ref="B71:B76"/>
    <mergeCell ref="B77:B78"/>
    <mergeCell ref="B79:B82"/>
    <mergeCell ref="B83:B84"/>
    <mergeCell ref="B85:B91"/>
    <mergeCell ref="C4:C15"/>
    <mergeCell ref="C16:C31"/>
    <mergeCell ref="C32:C36"/>
    <mergeCell ref="C37:C39"/>
    <mergeCell ref="C40:C45"/>
    <mergeCell ref="C46:C51"/>
    <mergeCell ref="C52:C56"/>
    <mergeCell ref="C57:C67"/>
    <mergeCell ref="C68:C70"/>
    <mergeCell ref="C71:C76"/>
    <mergeCell ref="C77:C78"/>
    <mergeCell ref="C79:C82"/>
    <mergeCell ref="C83:C84"/>
    <mergeCell ref="C85:C91"/>
  </mergeCells>
  <dataValidations count="1">
    <dataValidation type="list" allowBlank="1" showInputMessage="1" showErrorMessage="1" sqref="G77 K77:L77 G83 K83:L83 G4:G14 G16:G30 G32:G35 G37:G38 G40:G44 G46:G50 G52:G55 G57:G66 G68:G69 G71:G75 G79:G81 G85:G90 K79:L81 K4:L14 K32:L35 K52:L55 K16:L30 K37:L38 K46:L50 K71:L75 K40:L44 K57:L66 K68:L69 K85:L90">
      <formula1>"是,否"</formula1>
    </dataValidation>
  </dataValidations>
  <pageMargins left="0.75" right="0.75" top="1" bottom="1" header="0.5" footer="0.5"/>
  <pageSetup paperSize="9" orientation="landscape" horizontalDpi="600" verticalDpi="600"/>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S120"/>
  <sheetViews>
    <sheetView showGridLines="0" zoomScale="120" zoomScaleNormal="120" zoomScaleSheetLayoutView="60" workbookViewId="0">
      <pane xSplit="6" ySplit="3" topLeftCell="G4" activePane="bottomRight" state="frozen"/>
      <selection/>
      <selection pane="topRight"/>
      <selection pane="bottomLeft"/>
      <selection pane="bottomRight" activeCell="G105" sqref="G105"/>
    </sheetView>
  </sheetViews>
  <sheetFormatPr defaultColWidth="8.75" defaultRowHeight="28.5" customHeight="1"/>
  <cols>
    <col min="1" max="1" width="3.25" style="60" customWidth="1"/>
    <col min="2" max="2" width="4.75" style="60" customWidth="1"/>
    <col min="3" max="3" width="6.25" style="61" customWidth="1"/>
    <col min="4" max="4" width="4.75" style="60" customWidth="1"/>
    <col min="5" max="5" width="8.25" style="60" customWidth="1"/>
    <col min="6" max="6" width="3.75" style="60" customWidth="1"/>
    <col min="7" max="7" width="40.125" style="62" customWidth="1"/>
    <col min="8" max="8" width="4.625" style="60" customWidth="1"/>
    <col min="9" max="9" width="7" style="60" customWidth="1"/>
    <col min="10" max="10" width="8.625" style="60" customWidth="1"/>
    <col min="11" max="11" width="3.5" style="60" customWidth="1"/>
    <col min="12" max="12" width="19" style="62" customWidth="1"/>
    <col min="13" max="13" width="18" style="62" customWidth="1"/>
    <col min="14" max="14" width="4.25" style="60" customWidth="1"/>
    <col min="15" max="15" width="6" style="61" customWidth="1"/>
    <col min="16" max="16" width="5.5" style="60" customWidth="1"/>
    <col min="17" max="18" width="4" style="60" customWidth="1"/>
    <col min="19" max="19" width="16.625" style="62" customWidth="1"/>
    <col min="20" max="32" width="9" style="61" customWidth="1"/>
    <col min="33" max="16384" width="8.75" style="61" customWidth="1"/>
  </cols>
  <sheetData>
    <row r="1" ht="33.75" customHeight="1" spans="1:19">
      <c r="A1" s="63" t="s">
        <v>237</v>
      </c>
      <c r="B1" s="46"/>
      <c r="C1" s="46"/>
      <c r="D1" s="46"/>
      <c r="E1" s="46"/>
      <c r="F1" s="46"/>
      <c r="G1" s="46"/>
      <c r="H1" s="46"/>
      <c r="I1" s="46"/>
      <c r="J1" s="46"/>
      <c r="K1" s="46"/>
      <c r="L1" s="46"/>
      <c r="M1" s="46"/>
      <c r="N1" s="46"/>
      <c r="O1" s="46"/>
      <c r="P1" s="46"/>
      <c r="Q1" s="46"/>
      <c r="R1" s="46"/>
      <c r="S1" s="46"/>
    </row>
    <row r="2" ht="15" customHeight="1" spans="1:19">
      <c r="A2" s="64" t="s">
        <v>44</v>
      </c>
      <c r="B2" s="18"/>
      <c r="C2" s="17"/>
      <c r="D2" s="64" t="s">
        <v>45</v>
      </c>
      <c r="E2" s="18"/>
      <c r="F2" s="18"/>
      <c r="G2" s="18"/>
      <c r="H2" s="17"/>
      <c r="I2" s="93"/>
      <c r="J2" s="93"/>
      <c r="K2" s="64" t="s">
        <v>46</v>
      </c>
      <c r="L2" s="18"/>
      <c r="M2" s="18"/>
      <c r="N2" s="17"/>
      <c r="O2" s="64" t="s">
        <v>238</v>
      </c>
      <c r="P2" s="18"/>
      <c r="Q2" s="18"/>
      <c r="R2" s="18"/>
      <c r="S2" s="17"/>
    </row>
    <row r="3" s="60" customFormat="1" ht="24" customHeight="1" spans="1:19">
      <c r="A3" s="64" t="s">
        <v>49</v>
      </c>
      <c r="B3" s="64" t="s">
        <v>50</v>
      </c>
      <c r="C3" s="64" t="s">
        <v>239</v>
      </c>
      <c r="D3" s="64" t="s">
        <v>52</v>
      </c>
      <c r="E3" s="65" t="s">
        <v>50</v>
      </c>
      <c r="F3" s="64" t="s">
        <v>239</v>
      </c>
      <c r="G3" s="64" t="s">
        <v>53</v>
      </c>
      <c r="H3" s="64" t="s">
        <v>240</v>
      </c>
      <c r="I3" s="65" t="s">
        <v>241</v>
      </c>
      <c r="J3" s="65" t="s">
        <v>242</v>
      </c>
      <c r="K3" s="64" t="s">
        <v>54</v>
      </c>
      <c r="L3" s="64" t="s">
        <v>56</v>
      </c>
      <c r="M3" s="94" t="s">
        <v>243</v>
      </c>
      <c r="N3" s="64" t="s">
        <v>244</v>
      </c>
      <c r="O3" s="64" t="s">
        <v>58</v>
      </c>
      <c r="P3" s="64" t="s">
        <v>54</v>
      </c>
      <c r="Q3" s="64" t="s">
        <v>244</v>
      </c>
      <c r="R3" s="94" t="s">
        <v>245</v>
      </c>
      <c r="S3" s="64" t="s">
        <v>59</v>
      </c>
    </row>
    <row r="4" ht="38.25" customHeight="1" spans="1:19">
      <c r="A4" s="64">
        <v>1</v>
      </c>
      <c r="B4" s="64" t="s">
        <v>246</v>
      </c>
      <c r="C4" s="64">
        <f>SUM(F4:F11)</f>
        <v>7</v>
      </c>
      <c r="D4" s="64">
        <v>1.1</v>
      </c>
      <c r="E4" s="65" t="s">
        <v>247</v>
      </c>
      <c r="F4" s="64">
        <v>1</v>
      </c>
      <c r="G4" s="66" t="s">
        <v>248</v>
      </c>
      <c r="H4" s="64">
        <f>F4</f>
        <v>1</v>
      </c>
      <c r="I4" s="65" t="s">
        <v>249</v>
      </c>
      <c r="J4" s="64"/>
      <c r="K4" s="64"/>
      <c r="L4" s="66" t="s">
        <v>250</v>
      </c>
      <c r="M4" s="65" t="s">
        <v>251</v>
      </c>
      <c r="N4" s="69">
        <f t="shared" ref="N4:N11" si="0">IF(K4="是",H4,0)</f>
        <v>0</v>
      </c>
      <c r="O4" s="89"/>
      <c r="P4" s="69"/>
      <c r="Q4" s="69">
        <f t="shared" ref="Q4:Q11" si="1">IF(P4="是",H4,0)</f>
        <v>0</v>
      </c>
      <c r="R4" s="69"/>
      <c r="S4" s="66" t="s">
        <v>252</v>
      </c>
    </row>
    <row r="5" ht="47.25" customHeight="1" spans="1:19">
      <c r="A5" s="14"/>
      <c r="B5" s="14"/>
      <c r="C5" s="14"/>
      <c r="D5" s="67">
        <v>1.2</v>
      </c>
      <c r="E5" s="68" t="s">
        <v>253</v>
      </c>
      <c r="F5" s="67">
        <v>1</v>
      </c>
      <c r="G5" s="13" t="s">
        <v>254</v>
      </c>
      <c r="H5" s="69">
        <v>1</v>
      </c>
      <c r="I5" s="79" t="s">
        <v>255</v>
      </c>
      <c r="J5" s="69"/>
      <c r="K5" s="64"/>
      <c r="L5" s="66" t="s">
        <v>250</v>
      </c>
      <c r="M5" s="65" t="s">
        <v>256</v>
      </c>
      <c r="N5" s="69">
        <f t="shared" si="0"/>
        <v>0</v>
      </c>
      <c r="O5" s="89"/>
      <c r="P5" s="69"/>
      <c r="Q5" s="69">
        <f t="shared" si="1"/>
        <v>0</v>
      </c>
      <c r="R5" s="69"/>
      <c r="S5" s="66" t="s">
        <v>252</v>
      </c>
    </row>
    <row r="6" ht="18.75" customHeight="1" spans="1:19">
      <c r="A6" s="14"/>
      <c r="B6" s="14"/>
      <c r="C6" s="14"/>
      <c r="D6" s="64">
        <v>1.3</v>
      </c>
      <c r="E6" s="65" t="s">
        <v>257</v>
      </c>
      <c r="F6" s="64">
        <v>2</v>
      </c>
      <c r="G6" s="66" t="s">
        <v>258</v>
      </c>
      <c r="H6" s="64">
        <v>2</v>
      </c>
      <c r="I6" s="65" t="s">
        <v>249</v>
      </c>
      <c r="J6" s="65" t="s">
        <v>259</v>
      </c>
      <c r="K6" s="64"/>
      <c r="L6" s="95" t="s">
        <v>260</v>
      </c>
      <c r="M6" s="65" t="s">
        <v>261</v>
      </c>
      <c r="N6" s="69">
        <f t="shared" si="0"/>
        <v>0</v>
      </c>
      <c r="O6" s="89"/>
      <c r="P6" s="69"/>
      <c r="Q6" s="69">
        <f t="shared" si="1"/>
        <v>0</v>
      </c>
      <c r="R6" s="69"/>
      <c r="S6" s="66" t="s">
        <v>262</v>
      </c>
    </row>
    <row r="7" ht="26.25" customHeight="1" spans="1:19">
      <c r="A7" s="14"/>
      <c r="B7" s="14"/>
      <c r="C7" s="14"/>
      <c r="D7" s="14"/>
      <c r="E7" s="14"/>
      <c r="F7" s="14"/>
      <c r="G7" s="66" t="s">
        <v>263</v>
      </c>
      <c r="H7" s="64">
        <v>1</v>
      </c>
      <c r="I7" s="14"/>
      <c r="J7" s="14"/>
      <c r="K7" s="64"/>
      <c r="L7" s="14"/>
      <c r="M7" s="14"/>
      <c r="N7" s="69">
        <f t="shared" si="0"/>
        <v>0</v>
      </c>
      <c r="O7" s="89"/>
      <c r="P7" s="69"/>
      <c r="Q7" s="69">
        <f t="shared" si="1"/>
        <v>0</v>
      </c>
      <c r="R7" s="69"/>
      <c r="S7" s="14"/>
    </row>
    <row r="8" ht="24" customHeight="1" spans="1:19">
      <c r="A8" s="14"/>
      <c r="B8" s="14"/>
      <c r="C8" s="14"/>
      <c r="D8" s="10"/>
      <c r="E8" s="10"/>
      <c r="F8" s="10"/>
      <c r="G8" s="66" t="s">
        <v>264</v>
      </c>
      <c r="H8" s="64">
        <v>0</v>
      </c>
      <c r="I8" s="10"/>
      <c r="J8" s="10"/>
      <c r="K8" s="64"/>
      <c r="L8" s="10"/>
      <c r="M8" s="10"/>
      <c r="N8" s="69">
        <f t="shared" si="0"/>
        <v>0</v>
      </c>
      <c r="O8" s="89"/>
      <c r="P8" s="69"/>
      <c r="Q8" s="69">
        <f t="shared" si="1"/>
        <v>0</v>
      </c>
      <c r="R8" s="69"/>
      <c r="S8" s="10"/>
    </row>
    <row r="9" ht="26.25" customHeight="1" spans="1:19">
      <c r="A9" s="14"/>
      <c r="B9" s="14"/>
      <c r="C9" s="14"/>
      <c r="D9" s="70">
        <v>1.4</v>
      </c>
      <c r="E9" s="71" t="s">
        <v>265</v>
      </c>
      <c r="F9" s="70">
        <v>1</v>
      </c>
      <c r="G9" s="66" t="s">
        <v>266</v>
      </c>
      <c r="H9" s="64">
        <v>1</v>
      </c>
      <c r="I9" s="65" t="s">
        <v>255</v>
      </c>
      <c r="J9" s="64"/>
      <c r="K9" s="64"/>
      <c r="L9" s="82" t="s">
        <v>250</v>
      </c>
      <c r="M9" s="96" t="s">
        <v>256</v>
      </c>
      <c r="N9" s="69">
        <f t="shared" si="0"/>
        <v>0</v>
      </c>
      <c r="O9" s="89"/>
      <c r="P9" s="69"/>
      <c r="Q9" s="69">
        <f t="shared" si="1"/>
        <v>0</v>
      </c>
      <c r="R9" s="69"/>
      <c r="S9" s="82" t="s">
        <v>252</v>
      </c>
    </row>
    <row r="10" ht="36" customHeight="1" spans="1:19">
      <c r="A10" s="14"/>
      <c r="B10" s="14"/>
      <c r="C10" s="14"/>
      <c r="D10" s="64">
        <v>1.5</v>
      </c>
      <c r="E10" s="65" t="s">
        <v>267</v>
      </c>
      <c r="F10" s="64">
        <v>1</v>
      </c>
      <c r="G10" s="66" t="s">
        <v>268</v>
      </c>
      <c r="H10" s="64">
        <f>F10</f>
        <v>1</v>
      </c>
      <c r="I10" s="65" t="s">
        <v>249</v>
      </c>
      <c r="J10" s="64"/>
      <c r="K10" s="64"/>
      <c r="L10" s="97" t="s">
        <v>269</v>
      </c>
      <c r="M10" s="96" t="s">
        <v>251</v>
      </c>
      <c r="N10" s="69">
        <f t="shared" si="0"/>
        <v>0</v>
      </c>
      <c r="O10" s="89"/>
      <c r="P10" s="69"/>
      <c r="Q10" s="69">
        <f t="shared" si="1"/>
        <v>0</v>
      </c>
      <c r="R10" s="69"/>
      <c r="S10" s="82" t="s">
        <v>69</v>
      </c>
    </row>
    <row r="11" ht="63.75" customHeight="1" spans="1:19">
      <c r="A11" s="14"/>
      <c r="B11" s="14"/>
      <c r="C11" s="14"/>
      <c r="D11" s="64">
        <v>1.6</v>
      </c>
      <c r="E11" s="72" t="s">
        <v>270</v>
      </c>
      <c r="F11" s="73">
        <v>1</v>
      </c>
      <c r="G11" s="74" t="s">
        <v>271</v>
      </c>
      <c r="H11" s="73">
        <f>F11</f>
        <v>1</v>
      </c>
      <c r="I11" s="72" t="s">
        <v>249</v>
      </c>
      <c r="J11" s="73"/>
      <c r="K11" s="73"/>
      <c r="L11" s="98" t="s">
        <v>272</v>
      </c>
      <c r="M11" s="96" t="s">
        <v>251</v>
      </c>
      <c r="N11" s="99">
        <f t="shared" si="0"/>
        <v>0</v>
      </c>
      <c r="O11" s="99"/>
      <c r="P11" s="99"/>
      <c r="Q11" s="99">
        <f t="shared" si="1"/>
        <v>0</v>
      </c>
      <c r="R11" s="99"/>
      <c r="S11" s="82" t="s">
        <v>273</v>
      </c>
    </row>
    <row r="12" ht="15" customHeight="1" spans="1:19">
      <c r="A12" s="10"/>
      <c r="B12" s="10"/>
      <c r="C12" s="10"/>
      <c r="D12" s="75" t="s">
        <v>84</v>
      </c>
      <c r="E12" s="18"/>
      <c r="F12" s="18"/>
      <c r="G12" s="18"/>
      <c r="H12" s="17"/>
      <c r="I12" s="86"/>
      <c r="J12" s="86"/>
      <c r="K12" s="75">
        <f>SUM(N4:N11)</f>
        <v>0</v>
      </c>
      <c r="L12" s="18"/>
      <c r="M12" s="18"/>
      <c r="N12" s="17"/>
      <c r="O12" s="75">
        <f>SUM(Q4:Q11)</f>
        <v>0</v>
      </c>
      <c r="P12" s="18"/>
      <c r="Q12" s="17"/>
      <c r="R12" s="75"/>
      <c r="S12" s="66"/>
    </row>
    <row r="13" ht="48" customHeight="1" spans="1:19">
      <c r="A13" s="64"/>
      <c r="B13" s="64"/>
      <c r="C13" s="64"/>
      <c r="D13" s="64">
        <v>2.2</v>
      </c>
      <c r="E13" s="76" t="s">
        <v>274</v>
      </c>
      <c r="F13" s="64">
        <v>1</v>
      </c>
      <c r="G13" s="66" t="s">
        <v>275</v>
      </c>
      <c r="H13" s="64">
        <f>F13</f>
        <v>1</v>
      </c>
      <c r="I13" s="65" t="s">
        <v>255</v>
      </c>
      <c r="J13" s="65"/>
      <c r="K13" s="64"/>
      <c r="L13" s="97" t="s">
        <v>276</v>
      </c>
      <c r="M13" s="96" t="s">
        <v>251</v>
      </c>
      <c r="N13" s="69">
        <f>IF(K13="是",H13,0)</f>
        <v>0</v>
      </c>
      <c r="O13" s="89"/>
      <c r="P13" s="69"/>
      <c r="Q13" s="69">
        <f>IF(P13="是",H13,0)</f>
        <v>0</v>
      </c>
      <c r="R13" s="69"/>
      <c r="S13" s="66" t="s">
        <v>277</v>
      </c>
    </row>
    <row r="14" ht="36" customHeight="1" spans="1:19">
      <c r="A14" s="14"/>
      <c r="B14" s="14"/>
      <c r="C14" s="14"/>
      <c r="D14" s="64">
        <v>2.3</v>
      </c>
      <c r="E14" s="65" t="s">
        <v>278</v>
      </c>
      <c r="F14" s="64">
        <v>1</v>
      </c>
      <c r="G14" s="66" t="s">
        <v>279</v>
      </c>
      <c r="H14" s="64">
        <f>F14</f>
        <v>1</v>
      </c>
      <c r="I14" s="65" t="s">
        <v>255</v>
      </c>
      <c r="J14" s="65"/>
      <c r="K14" s="64"/>
      <c r="L14" s="66" t="s">
        <v>280</v>
      </c>
      <c r="M14" s="65" t="s">
        <v>251</v>
      </c>
      <c r="N14" s="69">
        <f>IF(K14="是",H14,0)</f>
        <v>0</v>
      </c>
      <c r="O14" s="89"/>
      <c r="P14" s="69"/>
      <c r="Q14" s="69">
        <f>IF(P14="是",H14,0)</f>
        <v>0</v>
      </c>
      <c r="R14" s="69"/>
      <c r="S14" s="66" t="s">
        <v>281</v>
      </c>
    </row>
    <row r="15" ht="12" customHeight="1" spans="1:19">
      <c r="A15" s="14"/>
      <c r="B15" s="14"/>
      <c r="C15" s="14"/>
      <c r="D15" s="77">
        <v>2.4</v>
      </c>
      <c r="E15" s="78" t="s">
        <v>282</v>
      </c>
      <c r="F15" s="77">
        <v>3</v>
      </c>
      <c r="G15" s="66" t="s">
        <v>283</v>
      </c>
      <c r="H15" s="64">
        <v>3</v>
      </c>
      <c r="I15" s="78" t="s">
        <v>249</v>
      </c>
      <c r="J15" s="78"/>
      <c r="K15" s="77"/>
      <c r="L15" s="95" t="s">
        <v>284</v>
      </c>
      <c r="M15" s="78" t="s">
        <v>251</v>
      </c>
      <c r="N15" s="67">
        <f>IF(K15="是",H15,0)</f>
        <v>0</v>
      </c>
      <c r="O15" s="67"/>
      <c r="P15" s="67"/>
      <c r="Q15" s="67">
        <f>IF(P15="是",H15,0)</f>
        <v>0</v>
      </c>
      <c r="R15" s="67"/>
      <c r="S15" s="66" t="s">
        <v>285</v>
      </c>
    </row>
    <row r="16" ht="24" customHeight="1" spans="1:19">
      <c r="A16" s="14"/>
      <c r="B16" s="14"/>
      <c r="C16" s="14"/>
      <c r="D16" s="14"/>
      <c r="E16" s="14"/>
      <c r="F16" s="14"/>
      <c r="G16" s="66" t="s">
        <v>286</v>
      </c>
      <c r="H16" s="64">
        <v>2</v>
      </c>
      <c r="I16" s="14"/>
      <c r="J16" s="14"/>
      <c r="K16" s="14"/>
      <c r="L16" s="14"/>
      <c r="M16" s="14"/>
      <c r="N16" s="14"/>
      <c r="O16" s="14"/>
      <c r="P16" s="14"/>
      <c r="Q16" s="14"/>
      <c r="R16" s="14"/>
      <c r="S16" s="14"/>
    </row>
    <row r="17" ht="12" customHeight="1" spans="1:19">
      <c r="A17" s="14"/>
      <c r="B17" s="14"/>
      <c r="C17" s="14"/>
      <c r="D17" s="14"/>
      <c r="E17" s="14"/>
      <c r="F17" s="14"/>
      <c r="G17" s="66" t="s">
        <v>287</v>
      </c>
      <c r="H17" s="64">
        <v>1</v>
      </c>
      <c r="I17" s="14"/>
      <c r="J17" s="14"/>
      <c r="K17" s="14"/>
      <c r="L17" s="10"/>
      <c r="M17" s="14"/>
      <c r="N17" s="14"/>
      <c r="O17" s="14"/>
      <c r="P17" s="14"/>
      <c r="Q17" s="14"/>
      <c r="R17" s="14"/>
      <c r="S17" s="10"/>
    </row>
    <row r="18" ht="15" customHeight="1" spans="1:19">
      <c r="A18" s="14"/>
      <c r="B18" s="14"/>
      <c r="C18" s="14"/>
      <c r="D18" s="64">
        <v>2.5</v>
      </c>
      <c r="E18" s="65" t="s">
        <v>288</v>
      </c>
      <c r="F18" s="64">
        <v>2</v>
      </c>
      <c r="G18" s="66" t="s">
        <v>289</v>
      </c>
      <c r="H18" s="64">
        <v>2</v>
      </c>
      <c r="I18" s="65" t="s">
        <v>249</v>
      </c>
      <c r="J18" s="65"/>
      <c r="K18" s="64"/>
      <c r="L18" s="97" t="s">
        <v>290</v>
      </c>
      <c r="M18" s="65" t="s">
        <v>251</v>
      </c>
      <c r="N18" s="69">
        <f>IF(K18="是",H18,0)</f>
        <v>0</v>
      </c>
      <c r="O18" s="69"/>
      <c r="P18" s="69"/>
      <c r="Q18" s="69">
        <f>IF(P18="是",H18,0)</f>
        <v>0</v>
      </c>
      <c r="R18" s="69"/>
      <c r="S18" s="82" t="s">
        <v>291</v>
      </c>
    </row>
    <row r="19" ht="12" customHeight="1" spans="1:19">
      <c r="A19" s="14"/>
      <c r="B19" s="14"/>
      <c r="C19" s="14"/>
      <c r="D19" s="14"/>
      <c r="E19" s="14"/>
      <c r="F19" s="14"/>
      <c r="G19" s="66" t="s">
        <v>292</v>
      </c>
      <c r="H19" s="64">
        <v>1</v>
      </c>
      <c r="I19" s="14"/>
      <c r="J19" s="14"/>
      <c r="K19" s="14"/>
      <c r="L19" s="14"/>
      <c r="M19" s="14"/>
      <c r="N19" s="14"/>
      <c r="O19" s="14"/>
      <c r="P19" s="14"/>
      <c r="Q19" s="14"/>
      <c r="R19" s="14"/>
      <c r="S19" s="82" t="s">
        <v>293</v>
      </c>
    </row>
    <row r="20" ht="12" customHeight="1" spans="1:19">
      <c r="A20" s="14"/>
      <c r="B20" s="14"/>
      <c r="C20" s="14"/>
      <c r="D20" s="10"/>
      <c r="E20" s="10"/>
      <c r="F20" s="10"/>
      <c r="G20" s="66" t="s">
        <v>294</v>
      </c>
      <c r="H20" s="64">
        <v>0</v>
      </c>
      <c r="I20" s="10"/>
      <c r="J20" s="10"/>
      <c r="K20" s="10"/>
      <c r="L20" s="10"/>
      <c r="M20" s="10"/>
      <c r="N20" s="10"/>
      <c r="O20" s="10"/>
      <c r="P20" s="10"/>
      <c r="Q20" s="10"/>
      <c r="R20" s="10"/>
      <c r="S20" s="82" t="s">
        <v>295</v>
      </c>
    </row>
    <row r="21" ht="36" customHeight="1" spans="1:19">
      <c r="A21" s="14"/>
      <c r="B21" s="14"/>
      <c r="C21" s="14"/>
      <c r="D21" s="69">
        <v>2.6</v>
      </c>
      <c r="E21" s="79" t="s">
        <v>296</v>
      </c>
      <c r="F21" s="69">
        <v>1</v>
      </c>
      <c r="G21" s="13" t="s">
        <v>297</v>
      </c>
      <c r="H21" s="11">
        <f>F21</f>
        <v>1</v>
      </c>
      <c r="I21" s="100" t="s">
        <v>249</v>
      </c>
      <c r="J21" s="100" t="s">
        <v>298</v>
      </c>
      <c r="K21" s="69"/>
      <c r="L21" s="101" t="s">
        <v>299</v>
      </c>
      <c r="M21" s="79" t="s">
        <v>261</v>
      </c>
      <c r="N21" s="69">
        <f>IF(K21="是",H21,0)</f>
        <v>0</v>
      </c>
      <c r="O21" s="89"/>
      <c r="P21" s="69"/>
      <c r="Q21" s="69">
        <f>IF(P21="是",H21,0)</f>
        <v>0</v>
      </c>
      <c r="R21" s="69"/>
      <c r="S21" s="92" t="s">
        <v>300</v>
      </c>
    </row>
    <row r="22" ht="30.75" customHeight="1" spans="1:19">
      <c r="A22" s="14"/>
      <c r="B22" s="14"/>
      <c r="C22" s="14"/>
      <c r="D22" s="69"/>
      <c r="E22" s="79" t="s">
        <v>301</v>
      </c>
      <c r="F22" s="69"/>
      <c r="G22" s="80" t="s">
        <v>302</v>
      </c>
      <c r="H22" s="81"/>
      <c r="I22" s="102"/>
      <c r="J22" s="102"/>
      <c r="K22" s="69"/>
      <c r="L22" s="101"/>
      <c r="M22" s="79"/>
      <c r="N22" s="69"/>
      <c r="O22" s="89"/>
      <c r="P22" s="69"/>
      <c r="Q22" s="69"/>
      <c r="R22" s="69"/>
      <c r="S22" s="92"/>
    </row>
    <row r="23" ht="15" customHeight="1" spans="1:19">
      <c r="A23" s="10"/>
      <c r="B23" s="10"/>
      <c r="C23" s="10"/>
      <c r="D23" s="75" t="s">
        <v>84</v>
      </c>
      <c r="E23" s="18"/>
      <c r="F23" s="18"/>
      <c r="G23" s="18"/>
      <c r="H23" s="17"/>
      <c r="I23" s="86"/>
      <c r="J23" s="86"/>
      <c r="K23" s="75">
        <f>SUM(N13:N21)</f>
        <v>0</v>
      </c>
      <c r="L23" s="18"/>
      <c r="M23" s="18"/>
      <c r="N23" s="17"/>
      <c r="O23" s="75">
        <f>SUM(Q13:Q21)</f>
        <v>0</v>
      </c>
      <c r="P23" s="18"/>
      <c r="Q23" s="17"/>
      <c r="R23" s="75"/>
      <c r="S23" s="66"/>
    </row>
    <row r="24" ht="15" customHeight="1" spans="1:19">
      <c r="A24" s="64"/>
      <c r="B24" s="64"/>
      <c r="C24" s="64"/>
      <c r="D24" s="64"/>
      <c r="E24" s="65"/>
      <c r="F24" s="64"/>
      <c r="G24" s="82"/>
      <c r="H24" s="64"/>
      <c r="I24" s="65"/>
      <c r="J24" s="64"/>
      <c r="K24" s="64"/>
      <c r="L24" s="66"/>
      <c r="M24" s="65"/>
      <c r="N24" s="69"/>
      <c r="O24" s="69"/>
      <c r="P24" s="69"/>
      <c r="Q24" s="69"/>
      <c r="R24" s="69"/>
      <c r="S24" s="66"/>
    </row>
    <row r="25" ht="12" customHeight="1" spans="1:19">
      <c r="A25" s="14"/>
      <c r="B25" s="14"/>
      <c r="C25" s="14"/>
      <c r="D25" s="14"/>
      <c r="E25" s="14"/>
      <c r="F25" s="14"/>
      <c r="G25" s="82"/>
      <c r="H25" s="64"/>
      <c r="I25" s="14"/>
      <c r="J25" s="14"/>
      <c r="K25" s="14"/>
      <c r="L25" s="14"/>
      <c r="M25" s="14"/>
      <c r="N25" s="14"/>
      <c r="O25" s="14"/>
      <c r="P25" s="14"/>
      <c r="Q25" s="14"/>
      <c r="R25" s="14"/>
      <c r="S25" s="14"/>
    </row>
    <row r="26" ht="12" customHeight="1" spans="1:19">
      <c r="A26" s="14"/>
      <c r="B26" s="14"/>
      <c r="C26" s="14"/>
      <c r="D26" s="10"/>
      <c r="E26" s="10"/>
      <c r="F26" s="10"/>
      <c r="G26" s="82"/>
      <c r="H26" s="64"/>
      <c r="I26" s="10"/>
      <c r="J26" s="10"/>
      <c r="K26" s="10"/>
      <c r="L26" s="10"/>
      <c r="M26" s="10"/>
      <c r="N26" s="10"/>
      <c r="O26" s="10"/>
      <c r="P26" s="10"/>
      <c r="Q26" s="10"/>
      <c r="R26" s="10"/>
      <c r="S26" s="10"/>
    </row>
    <row r="27" ht="15" customHeight="1" spans="1:19">
      <c r="A27" s="14"/>
      <c r="B27" s="14"/>
      <c r="C27" s="14"/>
      <c r="D27" s="64"/>
      <c r="E27" s="65"/>
      <c r="F27" s="64"/>
      <c r="G27" s="66"/>
      <c r="H27" s="64"/>
      <c r="I27" s="65"/>
      <c r="J27" s="64"/>
      <c r="K27" s="64"/>
      <c r="L27" s="82"/>
      <c r="M27" s="96"/>
      <c r="N27" s="69"/>
      <c r="O27" s="89"/>
      <c r="P27" s="69"/>
      <c r="Q27" s="69"/>
      <c r="R27" s="69"/>
      <c r="S27" s="82"/>
    </row>
    <row r="28" ht="15" customHeight="1" spans="1:19">
      <c r="A28" s="14"/>
      <c r="B28" s="14"/>
      <c r="C28" s="14"/>
      <c r="D28" s="64"/>
      <c r="E28" s="65"/>
      <c r="F28" s="64"/>
      <c r="G28" s="66"/>
      <c r="H28" s="64"/>
      <c r="I28" s="65"/>
      <c r="J28" s="64"/>
      <c r="K28" s="64"/>
      <c r="L28" s="82"/>
      <c r="M28" s="96"/>
      <c r="N28" s="69"/>
      <c r="O28" s="89"/>
      <c r="P28" s="69"/>
      <c r="Q28" s="69"/>
      <c r="R28" s="69"/>
      <c r="S28" s="82"/>
    </row>
    <row r="29" ht="15" customHeight="1" spans="1:19">
      <c r="A29" s="14"/>
      <c r="B29" s="14"/>
      <c r="C29" s="14"/>
      <c r="D29" s="64"/>
      <c r="E29" s="65"/>
      <c r="F29" s="64"/>
      <c r="G29" s="66"/>
      <c r="H29" s="64"/>
      <c r="I29" s="65"/>
      <c r="J29" s="64"/>
      <c r="K29" s="64"/>
      <c r="L29" s="82"/>
      <c r="M29" s="96"/>
      <c r="N29" s="69"/>
      <c r="O29" s="89"/>
      <c r="P29" s="69"/>
      <c r="Q29" s="69"/>
      <c r="R29" s="69"/>
      <c r="S29" s="82"/>
    </row>
    <row r="30" ht="15" customHeight="1" spans="1:19">
      <c r="A30" s="14"/>
      <c r="B30" s="14"/>
      <c r="C30" s="14"/>
      <c r="D30" s="64"/>
      <c r="E30" s="65"/>
      <c r="F30" s="64"/>
      <c r="G30" s="66"/>
      <c r="H30" s="64"/>
      <c r="I30" s="65"/>
      <c r="J30" s="64"/>
      <c r="K30" s="64"/>
      <c r="L30" s="82"/>
      <c r="M30" s="96"/>
      <c r="N30" s="69"/>
      <c r="O30" s="89"/>
      <c r="P30" s="69"/>
      <c r="Q30" s="69"/>
      <c r="R30" s="69"/>
      <c r="S30" s="82"/>
    </row>
    <row r="31" ht="15" customHeight="1" spans="1:19">
      <c r="A31" s="10"/>
      <c r="B31" s="10"/>
      <c r="C31" s="10"/>
      <c r="D31" s="75"/>
      <c r="E31" s="18"/>
      <c r="F31" s="18"/>
      <c r="G31" s="18"/>
      <c r="H31" s="17"/>
      <c r="I31" s="86"/>
      <c r="J31" s="86"/>
      <c r="K31" s="75"/>
      <c r="L31" s="18"/>
      <c r="M31" s="18"/>
      <c r="N31" s="17"/>
      <c r="O31" s="75"/>
      <c r="P31" s="18"/>
      <c r="Q31" s="17"/>
      <c r="R31" s="75"/>
      <c r="S31" s="66"/>
    </row>
    <row r="32" ht="15" customHeight="1" spans="1:19">
      <c r="A32" s="64"/>
      <c r="B32" s="64"/>
      <c r="C32" s="64"/>
      <c r="D32" s="83"/>
      <c r="E32" s="84"/>
      <c r="F32" s="85"/>
      <c r="G32"/>
      <c r="H32" s="86"/>
      <c r="I32" s="103"/>
      <c r="J32" s="103"/>
      <c r="K32" s="104"/>
      <c r="L32" s="75"/>
      <c r="M32" s="104"/>
      <c r="N32" s="104"/>
      <c r="O32" s="104"/>
      <c r="P32" s="104"/>
      <c r="Q32" s="104"/>
      <c r="R32" s="104"/>
      <c r="S32" s="66"/>
    </row>
    <row r="33" ht="15" customHeight="1" spans="1:19">
      <c r="A33" s="64"/>
      <c r="B33" s="64"/>
      <c r="C33" s="64"/>
      <c r="D33" s="75">
        <v>4.1</v>
      </c>
      <c r="E33" s="64" t="s">
        <v>303</v>
      </c>
      <c r="F33" s="87"/>
      <c r="G33" s="88" t="s">
        <v>304</v>
      </c>
      <c r="H33" s="86"/>
      <c r="I33" s="103"/>
      <c r="J33" s="103"/>
      <c r="K33" s="104"/>
      <c r="L33" s="75"/>
      <c r="M33" s="104"/>
      <c r="N33" s="104"/>
      <c r="O33" s="104"/>
      <c r="P33" s="104"/>
      <c r="Q33" s="104"/>
      <c r="R33" s="104"/>
      <c r="S33" s="66"/>
    </row>
    <row r="34" ht="29.25" customHeight="1" spans="1:19">
      <c r="A34" s="64">
        <v>4</v>
      </c>
      <c r="B34" s="64" t="s">
        <v>305</v>
      </c>
      <c r="C34" s="64">
        <f>SUM(F34:F35)</f>
        <v>5</v>
      </c>
      <c r="D34" s="64">
        <v>4.2</v>
      </c>
      <c r="E34" s="14"/>
      <c r="F34" s="64">
        <v>5</v>
      </c>
      <c r="G34" s="89" t="s">
        <v>306</v>
      </c>
      <c r="H34" s="90">
        <v>3</v>
      </c>
      <c r="I34" s="65" t="s">
        <v>249</v>
      </c>
      <c r="J34" s="64"/>
      <c r="K34" s="64"/>
      <c r="L34" s="66" t="s">
        <v>307</v>
      </c>
      <c r="M34" s="96" t="s">
        <v>251</v>
      </c>
      <c r="N34" s="69">
        <f>IF(K34="是",H34,0)</f>
        <v>0</v>
      </c>
      <c r="O34" s="69"/>
      <c r="P34" s="69"/>
      <c r="Q34" s="69">
        <f>IF(P34="是",H34,0)</f>
        <v>0</v>
      </c>
      <c r="R34" s="69"/>
      <c r="S34" s="66" t="s">
        <v>308</v>
      </c>
    </row>
    <row r="35" ht="29.25" customHeight="1" spans="1:19">
      <c r="A35" s="14"/>
      <c r="B35" s="14"/>
      <c r="C35" s="14"/>
      <c r="D35" s="10"/>
      <c r="E35" s="10"/>
      <c r="F35" s="10"/>
      <c r="G35" s="66"/>
      <c r="H35" s="90">
        <v>2</v>
      </c>
      <c r="I35" s="10"/>
      <c r="J35" s="10"/>
      <c r="K35" s="10"/>
      <c r="L35" s="10"/>
      <c r="M35" s="10"/>
      <c r="N35" s="10"/>
      <c r="O35" s="10"/>
      <c r="P35" s="10"/>
      <c r="Q35" s="10"/>
      <c r="R35" s="10"/>
      <c r="S35" s="10"/>
    </row>
    <row r="36" ht="29.25" customHeight="1" spans="1:19">
      <c r="A36" s="14"/>
      <c r="B36" s="14"/>
      <c r="C36" s="14"/>
      <c r="D36" s="87">
        <v>4.3</v>
      </c>
      <c r="E36" s="87"/>
      <c r="F36" s="87"/>
      <c r="G36" s="91" t="s">
        <v>309</v>
      </c>
      <c r="H36" s="90"/>
      <c r="I36" s="105"/>
      <c r="J36" s="106"/>
      <c r="K36" s="70"/>
      <c r="L36" s="66"/>
      <c r="M36" s="107"/>
      <c r="N36" s="108"/>
      <c r="O36" s="108"/>
      <c r="P36" s="108"/>
      <c r="Q36" s="108"/>
      <c r="R36" s="108"/>
      <c r="S36" s="66"/>
    </row>
    <row r="37" ht="29.25" customHeight="1" spans="1:19">
      <c r="A37" s="10"/>
      <c r="B37" s="10"/>
      <c r="C37" s="10"/>
      <c r="D37" s="75" t="s">
        <v>84</v>
      </c>
      <c r="E37" s="18"/>
      <c r="F37" s="18"/>
      <c r="G37" s="18"/>
      <c r="H37" s="17"/>
      <c r="I37" s="86"/>
      <c r="J37" s="86"/>
      <c r="K37" s="75">
        <f>SUM(N34:N35)</f>
        <v>0</v>
      </c>
      <c r="L37" s="18"/>
      <c r="M37" s="18"/>
      <c r="N37" s="17"/>
      <c r="O37" s="75">
        <f>SUM(Q34:Q35)</f>
        <v>0</v>
      </c>
      <c r="P37" s="18"/>
      <c r="Q37" s="17"/>
      <c r="R37" s="75"/>
      <c r="S37" s="66"/>
    </row>
    <row r="38" ht="29.25" customHeight="1" spans="1:19">
      <c r="A38" s="64">
        <v>5</v>
      </c>
      <c r="B38" s="64" t="s">
        <v>310</v>
      </c>
      <c r="C38" s="64">
        <f>SUM(F38:F46)</f>
        <v>12</v>
      </c>
      <c r="D38" s="77">
        <v>5.1</v>
      </c>
      <c r="E38" s="77" t="s">
        <v>311</v>
      </c>
      <c r="F38" s="77">
        <v>5</v>
      </c>
      <c r="G38" s="82" t="s">
        <v>312</v>
      </c>
      <c r="H38" s="64">
        <v>5</v>
      </c>
      <c r="I38" s="77" t="s">
        <v>249</v>
      </c>
      <c r="J38" s="78" t="s">
        <v>313</v>
      </c>
      <c r="K38" s="77"/>
      <c r="L38" s="66" t="s">
        <v>314</v>
      </c>
      <c r="M38" s="77" t="s">
        <v>261</v>
      </c>
      <c r="N38" s="67">
        <f>IF(K38="是",H38,0)</f>
        <v>0</v>
      </c>
      <c r="O38" s="67"/>
      <c r="P38" s="67"/>
      <c r="Q38" s="67">
        <f>IF(P38="是",H38,0)</f>
        <v>0</v>
      </c>
      <c r="R38" s="67"/>
      <c r="S38" s="66" t="s">
        <v>315</v>
      </c>
    </row>
    <row r="39" ht="29.25" customHeight="1" spans="1:19">
      <c r="A39" s="14"/>
      <c r="B39" s="14"/>
      <c r="C39" s="14"/>
      <c r="D39" s="14"/>
      <c r="E39" s="14"/>
      <c r="F39" s="14"/>
      <c r="G39" s="82" t="s">
        <v>316</v>
      </c>
      <c r="H39" s="64">
        <v>3</v>
      </c>
      <c r="I39" s="14"/>
      <c r="J39" s="14"/>
      <c r="K39" s="14"/>
      <c r="L39" s="14"/>
      <c r="M39" s="14"/>
      <c r="N39" s="14"/>
      <c r="O39" s="14"/>
      <c r="P39" s="14"/>
      <c r="Q39" s="14"/>
      <c r="R39" s="14"/>
      <c r="S39" s="14"/>
    </row>
    <row r="40" ht="29.25" customHeight="1" spans="1:19">
      <c r="A40" s="14"/>
      <c r="B40" s="14"/>
      <c r="C40" s="14"/>
      <c r="D40" s="14"/>
      <c r="E40" s="14"/>
      <c r="F40" s="14"/>
      <c r="G40" s="92" t="s">
        <v>317</v>
      </c>
      <c r="H40" s="64">
        <v>2</v>
      </c>
      <c r="I40" s="14"/>
      <c r="J40" s="14"/>
      <c r="K40" s="14"/>
      <c r="L40" s="10"/>
      <c r="M40" s="14"/>
      <c r="N40" s="14"/>
      <c r="O40" s="14"/>
      <c r="P40" s="14"/>
      <c r="Q40" s="14"/>
      <c r="R40" s="14"/>
      <c r="S40" s="10"/>
    </row>
    <row r="41" ht="29.25" customHeight="1" spans="1:19">
      <c r="A41" s="14"/>
      <c r="B41" s="14"/>
      <c r="C41" s="14"/>
      <c r="D41" s="64">
        <v>5.2</v>
      </c>
      <c r="E41" s="64" t="s">
        <v>318</v>
      </c>
      <c r="F41" s="64">
        <v>4</v>
      </c>
      <c r="G41" s="66" t="s">
        <v>319</v>
      </c>
      <c r="H41" s="64">
        <v>4</v>
      </c>
      <c r="I41" s="64" t="s">
        <v>249</v>
      </c>
      <c r="J41" s="64" t="s">
        <v>320</v>
      </c>
      <c r="K41" s="64"/>
      <c r="L41" s="66" t="s">
        <v>321</v>
      </c>
      <c r="M41" s="64" t="s">
        <v>261</v>
      </c>
      <c r="N41" s="69">
        <f>IF(K41="是",H41,0)</f>
        <v>0</v>
      </c>
      <c r="O41" s="69"/>
      <c r="P41" s="69"/>
      <c r="Q41" s="69">
        <f>IF(P41="是",H41,0)</f>
        <v>0</v>
      </c>
      <c r="R41" s="69"/>
      <c r="S41" s="66" t="s">
        <v>315</v>
      </c>
    </row>
    <row r="42" ht="29.25" customHeight="1" spans="1:19">
      <c r="A42" s="14"/>
      <c r="B42" s="14"/>
      <c r="C42" s="14"/>
      <c r="D42" s="14"/>
      <c r="E42" s="14"/>
      <c r="F42" s="14"/>
      <c r="G42" s="66" t="s">
        <v>322</v>
      </c>
      <c r="H42" s="64">
        <v>2</v>
      </c>
      <c r="I42" s="14"/>
      <c r="J42" s="14"/>
      <c r="K42" s="14"/>
      <c r="L42" s="14"/>
      <c r="M42" s="14"/>
      <c r="N42" s="14"/>
      <c r="O42" s="14"/>
      <c r="P42" s="14"/>
      <c r="Q42" s="14"/>
      <c r="R42" s="14"/>
      <c r="S42" s="14"/>
    </row>
    <row r="43" ht="29.25" customHeight="1" spans="1:19">
      <c r="A43" s="14"/>
      <c r="B43" s="14"/>
      <c r="C43" s="14"/>
      <c r="D43" s="10"/>
      <c r="E43" s="10"/>
      <c r="F43" s="10"/>
      <c r="G43" s="66" t="s">
        <v>323</v>
      </c>
      <c r="H43" s="64">
        <v>1</v>
      </c>
      <c r="I43" s="10"/>
      <c r="J43" s="10"/>
      <c r="K43" s="10"/>
      <c r="L43" s="10"/>
      <c r="M43" s="10"/>
      <c r="N43" s="10"/>
      <c r="O43" s="10"/>
      <c r="P43" s="10"/>
      <c r="Q43" s="10"/>
      <c r="R43" s="10"/>
      <c r="S43" s="10"/>
    </row>
    <row r="44" ht="24" customHeight="1" spans="1:19">
      <c r="A44" s="14"/>
      <c r="B44" s="14"/>
      <c r="C44" s="14"/>
      <c r="D44" s="77">
        <v>5.3</v>
      </c>
      <c r="E44" s="77" t="s">
        <v>324</v>
      </c>
      <c r="F44" s="77">
        <v>3</v>
      </c>
      <c r="G44" s="66" t="s">
        <v>325</v>
      </c>
      <c r="H44" s="64">
        <v>3</v>
      </c>
      <c r="I44" s="77" t="s">
        <v>249</v>
      </c>
      <c r="J44" s="77"/>
      <c r="K44" s="77"/>
      <c r="L44" s="66" t="s">
        <v>321</v>
      </c>
      <c r="M44" s="77" t="s">
        <v>251</v>
      </c>
      <c r="N44" s="67">
        <f>IF(K44="是",H44,0)</f>
        <v>0</v>
      </c>
      <c r="O44" s="67"/>
      <c r="P44" s="67"/>
      <c r="Q44" s="67">
        <f>IF(P44="是",H44,0)</f>
        <v>0</v>
      </c>
      <c r="R44" s="67"/>
      <c r="S44" s="66" t="s">
        <v>315</v>
      </c>
    </row>
    <row r="45" ht="24" customHeight="1" spans="1:19">
      <c r="A45" s="14"/>
      <c r="B45" s="14"/>
      <c r="C45" s="14"/>
      <c r="D45" s="14"/>
      <c r="E45" s="14"/>
      <c r="F45" s="14"/>
      <c r="G45" s="66" t="s">
        <v>326</v>
      </c>
      <c r="H45" s="64">
        <v>2</v>
      </c>
      <c r="I45" s="14"/>
      <c r="J45" s="14"/>
      <c r="K45" s="14"/>
      <c r="L45" s="14"/>
      <c r="M45" s="14"/>
      <c r="N45" s="14"/>
      <c r="O45" s="14"/>
      <c r="P45" s="14"/>
      <c r="Q45" s="14"/>
      <c r="R45" s="14"/>
      <c r="S45" s="14"/>
    </row>
    <row r="46" ht="24" customHeight="1" spans="1:19">
      <c r="A46" s="14"/>
      <c r="B46" s="14"/>
      <c r="C46" s="14"/>
      <c r="D46" s="14"/>
      <c r="E46" s="14"/>
      <c r="F46" s="14"/>
      <c r="G46" s="66" t="s">
        <v>327</v>
      </c>
      <c r="H46" s="64">
        <v>1</v>
      </c>
      <c r="I46" s="14"/>
      <c r="J46" s="14"/>
      <c r="K46" s="14"/>
      <c r="L46" s="10"/>
      <c r="M46" s="14"/>
      <c r="N46" s="14"/>
      <c r="O46" s="14"/>
      <c r="P46" s="14"/>
      <c r="Q46" s="14"/>
      <c r="R46" s="14"/>
      <c r="S46" s="10"/>
    </row>
    <row r="47" ht="15" customHeight="1" spans="1:19">
      <c r="A47" s="10"/>
      <c r="B47" s="10"/>
      <c r="C47" s="10"/>
      <c r="D47" s="75" t="s">
        <v>84</v>
      </c>
      <c r="E47" s="18"/>
      <c r="F47" s="18"/>
      <c r="G47" s="18"/>
      <c r="H47" s="17"/>
      <c r="I47" s="86"/>
      <c r="J47" s="86"/>
      <c r="K47" s="75">
        <f>SUM(N38:N46)</f>
        <v>0</v>
      </c>
      <c r="L47" s="18"/>
      <c r="M47" s="18"/>
      <c r="N47" s="17"/>
      <c r="O47" s="75">
        <f>SUM(Q38:Q46)</f>
        <v>0</v>
      </c>
      <c r="P47" s="18"/>
      <c r="Q47" s="17"/>
      <c r="R47" s="75"/>
      <c r="S47" s="66"/>
    </row>
    <row r="48" ht="13.5" customHeight="1" spans="1:19">
      <c r="A48" s="64">
        <v>6</v>
      </c>
      <c r="B48" s="64" t="s">
        <v>328</v>
      </c>
      <c r="C48" s="64">
        <f>SUM(F48:F51)</f>
        <v>3</v>
      </c>
      <c r="D48" s="162" t="s">
        <v>329</v>
      </c>
      <c r="E48" s="64" t="s">
        <v>330</v>
      </c>
      <c r="F48" s="64">
        <v>3</v>
      </c>
      <c r="G48" s="66" t="s">
        <v>331</v>
      </c>
      <c r="H48" s="64">
        <v>3</v>
      </c>
      <c r="I48" s="65" t="s">
        <v>249</v>
      </c>
      <c r="J48" s="65" t="s">
        <v>330</v>
      </c>
      <c r="K48" s="64"/>
      <c r="L48" s="97" t="s">
        <v>332</v>
      </c>
      <c r="M48" s="65" t="s">
        <v>261</v>
      </c>
      <c r="N48" s="69">
        <f>IF(K48="是",H48,0)</f>
        <v>0</v>
      </c>
      <c r="O48" s="69"/>
      <c r="P48" s="69"/>
      <c r="Q48" s="69">
        <f>IF(P48="是",H48,0)</f>
        <v>0</v>
      </c>
      <c r="R48" s="69"/>
      <c r="S48" s="82" t="s">
        <v>333</v>
      </c>
    </row>
    <row r="49" ht="13.5" customHeight="1" spans="1:19">
      <c r="A49" s="14"/>
      <c r="B49" s="14"/>
      <c r="C49" s="14"/>
      <c r="D49" s="14"/>
      <c r="E49" s="14"/>
      <c r="F49" s="14"/>
      <c r="G49" s="66" t="s">
        <v>334</v>
      </c>
      <c r="H49" s="64">
        <v>2</v>
      </c>
      <c r="I49" s="14"/>
      <c r="J49" s="14"/>
      <c r="K49" s="14"/>
      <c r="L49" s="14"/>
      <c r="M49" s="14"/>
      <c r="N49" s="14"/>
      <c r="O49" s="14"/>
      <c r="P49" s="14"/>
      <c r="Q49" s="14"/>
      <c r="R49" s="14"/>
      <c r="S49" s="14"/>
    </row>
    <row r="50" ht="13.5" customHeight="1" spans="1:19">
      <c r="A50" s="14"/>
      <c r="B50" s="14"/>
      <c r="C50" s="14"/>
      <c r="D50" s="14"/>
      <c r="E50" s="14"/>
      <c r="F50" s="14"/>
      <c r="G50" s="66" t="s">
        <v>335</v>
      </c>
      <c r="H50" s="64">
        <v>1</v>
      </c>
      <c r="I50" s="14"/>
      <c r="J50" s="14"/>
      <c r="K50" s="14"/>
      <c r="L50" s="14"/>
      <c r="M50" s="14"/>
      <c r="N50" s="14"/>
      <c r="O50" s="14"/>
      <c r="P50" s="14"/>
      <c r="Q50" s="14"/>
      <c r="R50" s="14"/>
      <c r="S50" s="14"/>
    </row>
    <row r="51" ht="12" customHeight="1" spans="1:19">
      <c r="A51" s="14"/>
      <c r="B51" s="14"/>
      <c r="C51" s="14"/>
      <c r="D51" s="10"/>
      <c r="E51" s="10"/>
      <c r="F51" s="10"/>
      <c r="G51" s="66" t="s">
        <v>336</v>
      </c>
      <c r="H51" s="64">
        <v>0</v>
      </c>
      <c r="I51" s="10"/>
      <c r="J51" s="10"/>
      <c r="K51" s="10"/>
      <c r="L51" s="10"/>
      <c r="M51" s="10"/>
      <c r="N51" s="10"/>
      <c r="O51" s="10"/>
      <c r="P51" s="10"/>
      <c r="Q51" s="10"/>
      <c r="R51" s="10"/>
      <c r="S51" s="10"/>
    </row>
    <row r="52" ht="15" customHeight="1" spans="1:19">
      <c r="A52" s="10"/>
      <c r="B52" s="10"/>
      <c r="C52" s="10"/>
      <c r="D52" s="75" t="s">
        <v>84</v>
      </c>
      <c r="E52" s="18"/>
      <c r="F52" s="18"/>
      <c r="G52" s="18"/>
      <c r="H52" s="17"/>
      <c r="I52" s="86"/>
      <c r="J52" s="86"/>
      <c r="K52" s="75">
        <f>SUM(N48:N51)</f>
        <v>0</v>
      </c>
      <c r="L52" s="18"/>
      <c r="M52" s="18"/>
      <c r="N52" s="17"/>
      <c r="O52" s="75">
        <f>SUM(Q48:Q51)</f>
        <v>0</v>
      </c>
      <c r="P52" s="18"/>
      <c r="Q52" s="17"/>
      <c r="R52" s="75"/>
      <c r="S52" s="66"/>
    </row>
    <row r="53" ht="26.25" customHeight="1" spans="1:19">
      <c r="A53" s="64">
        <v>7</v>
      </c>
      <c r="B53" s="72" t="s">
        <v>337</v>
      </c>
      <c r="C53" s="64">
        <f>SUM(F53:F58)</f>
        <v>8</v>
      </c>
      <c r="D53" s="77">
        <v>7.1</v>
      </c>
      <c r="E53" s="64" t="s">
        <v>338</v>
      </c>
      <c r="F53" s="77">
        <v>1</v>
      </c>
      <c r="G53" s="88" t="s">
        <v>339</v>
      </c>
      <c r="H53" s="90">
        <v>1</v>
      </c>
      <c r="I53" s="64" t="s">
        <v>255</v>
      </c>
      <c r="J53" s="90"/>
      <c r="K53" s="64"/>
      <c r="L53" s="82" t="s">
        <v>340</v>
      </c>
      <c r="M53" s="82" t="s">
        <v>256</v>
      </c>
      <c r="N53" s="69">
        <f t="shared" ref="N53:N58" si="2">IF(K53="是",H53,0)</f>
        <v>0</v>
      </c>
      <c r="O53" s="89"/>
      <c r="P53" s="69"/>
      <c r="Q53" s="69">
        <f t="shared" ref="Q53:Q58" si="3">IF(P53="是",H53,0)</f>
        <v>0</v>
      </c>
      <c r="R53" s="69"/>
      <c r="S53" s="82" t="s">
        <v>333</v>
      </c>
    </row>
    <row r="54" ht="31.5" customHeight="1" spans="1:19">
      <c r="A54" s="14"/>
      <c r="B54" s="14"/>
      <c r="C54" s="14"/>
      <c r="D54" s="77">
        <v>7.2</v>
      </c>
      <c r="E54" s="64" t="s">
        <v>341</v>
      </c>
      <c r="F54" s="77">
        <v>1</v>
      </c>
      <c r="G54" s="89" t="s">
        <v>342</v>
      </c>
      <c r="H54" s="90">
        <v>1</v>
      </c>
      <c r="I54" s="64" t="s">
        <v>255</v>
      </c>
      <c r="J54" s="90"/>
      <c r="K54" s="64"/>
      <c r="L54" s="82" t="s">
        <v>340</v>
      </c>
      <c r="M54" s="82" t="s">
        <v>256</v>
      </c>
      <c r="N54" s="69">
        <f t="shared" si="2"/>
        <v>0</v>
      </c>
      <c r="O54" s="89"/>
      <c r="P54" s="69"/>
      <c r="Q54" s="69">
        <f t="shared" si="3"/>
        <v>0</v>
      </c>
      <c r="R54" s="69"/>
      <c r="S54" s="82" t="s">
        <v>333</v>
      </c>
    </row>
    <row r="55" ht="34.5" customHeight="1" spans="1:19">
      <c r="A55" s="14"/>
      <c r="B55" s="14"/>
      <c r="C55" s="14"/>
      <c r="D55" s="77">
        <v>7.3</v>
      </c>
      <c r="E55" s="77" t="s">
        <v>343</v>
      </c>
      <c r="F55" s="77">
        <v>3</v>
      </c>
      <c r="G55" s="88" t="s">
        <v>344</v>
      </c>
      <c r="H55" s="90">
        <v>2</v>
      </c>
      <c r="I55" s="64" t="s">
        <v>255</v>
      </c>
      <c r="J55" s="90"/>
      <c r="K55" s="64"/>
      <c r="L55" s="98" t="s">
        <v>345</v>
      </c>
      <c r="M55" s="82" t="s">
        <v>256</v>
      </c>
      <c r="N55" s="69">
        <f t="shared" si="2"/>
        <v>0</v>
      </c>
      <c r="O55" s="89"/>
      <c r="P55" s="69"/>
      <c r="Q55" s="69">
        <f t="shared" si="3"/>
        <v>0</v>
      </c>
      <c r="R55" s="69"/>
      <c r="S55" s="82" t="s">
        <v>333</v>
      </c>
    </row>
    <row r="56" ht="27" customHeight="1" spans="1:19">
      <c r="A56" s="14"/>
      <c r="B56" s="14"/>
      <c r="C56" s="14"/>
      <c r="D56" s="64">
        <v>7.4</v>
      </c>
      <c r="E56" s="64" t="s">
        <v>346</v>
      </c>
      <c r="F56" s="64">
        <v>1</v>
      </c>
      <c r="G56" s="89" t="s">
        <v>347</v>
      </c>
      <c r="H56" s="64">
        <f>F56</f>
        <v>1</v>
      </c>
      <c r="I56" s="64" t="s">
        <v>255</v>
      </c>
      <c r="J56" s="64"/>
      <c r="K56" s="64"/>
      <c r="L56" s="82" t="s">
        <v>340</v>
      </c>
      <c r="M56" s="82" t="s">
        <v>256</v>
      </c>
      <c r="N56" s="69">
        <f t="shared" si="2"/>
        <v>0</v>
      </c>
      <c r="O56" s="89"/>
      <c r="P56" s="69"/>
      <c r="Q56" s="69">
        <f t="shared" si="3"/>
        <v>0</v>
      </c>
      <c r="R56" s="69"/>
      <c r="S56" s="82" t="s">
        <v>333</v>
      </c>
    </row>
    <row r="57" ht="24" customHeight="1" spans="1:19">
      <c r="A57" s="14"/>
      <c r="B57" s="14"/>
      <c r="C57" s="14"/>
      <c r="D57" s="64">
        <v>7.5</v>
      </c>
      <c r="E57" s="64" t="s">
        <v>348</v>
      </c>
      <c r="F57" s="64">
        <v>1</v>
      </c>
      <c r="G57" s="89" t="s">
        <v>349</v>
      </c>
      <c r="H57" s="64">
        <f>F57</f>
        <v>1</v>
      </c>
      <c r="I57" s="64" t="s">
        <v>255</v>
      </c>
      <c r="J57" s="64"/>
      <c r="K57" s="64"/>
      <c r="L57" s="82" t="s">
        <v>340</v>
      </c>
      <c r="M57" s="82" t="s">
        <v>256</v>
      </c>
      <c r="N57" s="69">
        <f t="shared" si="2"/>
        <v>0</v>
      </c>
      <c r="O57" s="89"/>
      <c r="P57" s="69"/>
      <c r="Q57" s="69">
        <f t="shared" si="3"/>
        <v>0</v>
      </c>
      <c r="R57" s="69"/>
      <c r="S57" s="82" t="s">
        <v>333</v>
      </c>
    </row>
    <row r="58" ht="24" customHeight="1" spans="1:19">
      <c r="A58" s="14"/>
      <c r="B58" s="14"/>
      <c r="C58" s="14"/>
      <c r="D58" s="64">
        <v>7.6</v>
      </c>
      <c r="E58" s="64" t="s">
        <v>350</v>
      </c>
      <c r="F58" s="64">
        <v>1</v>
      </c>
      <c r="G58" s="89" t="s">
        <v>351</v>
      </c>
      <c r="H58" s="64">
        <f>F58</f>
        <v>1</v>
      </c>
      <c r="I58" s="64" t="s">
        <v>255</v>
      </c>
      <c r="J58" s="64"/>
      <c r="K58" s="64"/>
      <c r="L58" s="82" t="s">
        <v>340</v>
      </c>
      <c r="M58" s="82" t="s">
        <v>256</v>
      </c>
      <c r="N58" s="69">
        <f t="shared" si="2"/>
        <v>0</v>
      </c>
      <c r="O58" s="89"/>
      <c r="P58" s="69"/>
      <c r="Q58" s="69">
        <f t="shared" si="3"/>
        <v>0</v>
      </c>
      <c r="R58" s="69"/>
      <c r="S58" s="82" t="s">
        <v>333</v>
      </c>
    </row>
    <row r="59" ht="15" customHeight="1" spans="1:19">
      <c r="A59" s="10"/>
      <c r="B59" s="10"/>
      <c r="C59" s="10"/>
      <c r="D59" s="75" t="s">
        <v>84</v>
      </c>
      <c r="E59" s="18"/>
      <c r="F59" s="18"/>
      <c r="G59" s="18"/>
      <c r="H59" s="17"/>
      <c r="I59" s="86"/>
      <c r="J59" s="86"/>
      <c r="K59" s="75">
        <f>SUM(N53:N58)</f>
        <v>0</v>
      </c>
      <c r="L59" s="18"/>
      <c r="M59" s="18"/>
      <c r="N59" s="17"/>
      <c r="O59" s="75">
        <f>SUM(Q53:Q58)</f>
        <v>0</v>
      </c>
      <c r="P59" s="18"/>
      <c r="Q59" s="17"/>
      <c r="R59" s="75"/>
      <c r="S59" s="66"/>
    </row>
    <row r="60" ht="58.5" customHeight="1" spans="1:19">
      <c r="A60" s="64">
        <v>8</v>
      </c>
      <c r="B60" s="64" t="s">
        <v>352</v>
      </c>
      <c r="C60" s="64">
        <f>SUM(F60:F66)</f>
        <v>10</v>
      </c>
      <c r="D60" s="64">
        <v>8.1</v>
      </c>
      <c r="E60" s="64" t="s">
        <v>353</v>
      </c>
      <c r="F60" s="64">
        <v>6</v>
      </c>
      <c r="G60" s="66"/>
      <c r="H60" s="64">
        <v>6</v>
      </c>
      <c r="I60" s="64" t="s">
        <v>255</v>
      </c>
      <c r="J60" s="64"/>
      <c r="K60" s="64"/>
      <c r="L60" s="82" t="s">
        <v>354</v>
      </c>
      <c r="M60" s="99" t="s">
        <v>251</v>
      </c>
      <c r="N60" s="69">
        <f>IF(K60="是",H60,0)</f>
        <v>0</v>
      </c>
      <c r="O60" s="69"/>
      <c r="P60" s="69"/>
      <c r="Q60" s="69">
        <f>IF(P60="是",H60,0)</f>
        <v>0</v>
      </c>
      <c r="R60" s="69"/>
      <c r="S60" s="82" t="s">
        <v>333</v>
      </c>
    </row>
    <row r="61" ht="58.5" customHeight="1" spans="1:19">
      <c r="A61" s="14"/>
      <c r="B61" s="14"/>
      <c r="C61" s="14"/>
      <c r="D61" s="14"/>
      <c r="E61" s="14"/>
      <c r="F61" s="14"/>
      <c r="G61" s="74" t="s">
        <v>355</v>
      </c>
      <c r="H61" s="64">
        <v>5</v>
      </c>
      <c r="I61" s="14"/>
      <c r="J61" s="14"/>
      <c r="K61" s="14"/>
      <c r="L61" s="14"/>
      <c r="M61" s="14"/>
      <c r="N61" s="14"/>
      <c r="O61" s="14"/>
      <c r="P61" s="14"/>
      <c r="Q61" s="14"/>
      <c r="R61" s="14"/>
      <c r="S61" s="82" t="s">
        <v>333</v>
      </c>
    </row>
    <row r="62" ht="58.5" customHeight="1" spans="1:19">
      <c r="A62" s="14"/>
      <c r="B62" s="14"/>
      <c r="C62" s="14"/>
      <c r="D62" s="14"/>
      <c r="E62" s="14"/>
      <c r="F62" s="14"/>
      <c r="G62" s="74" t="s">
        <v>356</v>
      </c>
      <c r="H62" s="90">
        <v>2</v>
      </c>
      <c r="I62" s="14"/>
      <c r="J62" s="14"/>
      <c r="K62" s="14"/>
      <c r="L62" s="14"/>
      <c r="M62" s="14"/>
      <c r="N62" s="14"/>
      <c r="O62" s="14"/>
      <c r="P62" s="14"/>
      <c r="Q62" s="14"/>
      <c r="R62" s="14"/>
      <c r="S62" s="82" t="s">
        <v>333</v>
      </c>
    </row>
    <row r="63" ht="58.5" customHeight="1" spans="1:19">
      <c r="A63" s="14"/>
      <c r="B63" s="14"/>
      <c r="C63" s="14"/>
      <c r="D63" s="14"/>
      <c r="E63" s="14"/>
      <c r="F63" s="14"/>
      <c r="G63" s="74" t="s">
        <v>357</v>
      </c>
      <c r="H63" s="90">
        <v>1</v>
      </c>
      <c r="I63" s="14"/>
      <c r="J63" s="14"/>
      <c r="K63" s="14"/>
      <c r="L63" s="14"/>
      <c r="M63" s="14"/>
      <c r="N63" s="14"/>
      <c r="O63" s="14"/>
      <c r="P63" s="14"/>
      <c r="Q63" s="14"/>
      <c r="R63" s="14"/>
      <c r="S63" s="82" t="s">
        <v>333</v>
      </c>
    </row>
    <row r="64" ht="58.5" customHeight="1" spans="1:19">
      <c r="A64" s="14"/>
      <c r="B64" s="14"/>
      <c r="C64" s="14"/>
      <c r="D64" s="10"/>
      <c r="E64" s="10"/>
      <c r="F64" s="10"/>
      <c r="G64" s="66"/>
      <c r="H64" s="90"/>
      <c r="I64" s="10"/>
      <c r="J64" s="10"/>
      <c r="K64" s="10"/>
      <c r="L64" s="10"/>
      <c r="M64" s="10"/>
      <c r="N64" s="10"/>
      <c r="O64" s="10"/>
      <c r="P64" s="10"/>
      <c r="Q64" s="10"/>
      <c r="R64" s="10"/>
      <c r="S64" s="82" t="s">
        <v>333</v>
      </c>
    </row>
    <row r="65" ht="26.25" customHeight="1" spans="1:19">
      <c r="A65" s="14"/>
      <c r="B65" s="14"/>
      <c r="C65" s="14"/>
      <c r="D65" s="64">
        <v>8.2</v>
      </c>
      <c r="E65" s="64" t="s">
        <v>358</v>
      </c>
      <c r="F65" s="64">
        <v>2</v>
      </c>
      <c r="G65" s="109" t="s">
        <v>359</v>
      </c>
      <c r="H65" s="90">
        <v>2</v>
      </c>
      <c r="I65" s="64" t="s">
        <v>255</v>
      </c>
      <c r="J65" s="90"/>
      <c r="K65" s="64"/>
      <c r="L65" s="123" t="s">
        <v>360</v>
      </c>
      <c r="M65" s="82" t="s">
        <v>251</v>
      </c>
      <c r="N65" s="69">
        <f>IF(K65="是",H65,0)</f>
        <v>0</v>
      </c>
      <c r="O65" s="89"/>
      <c r="P65" s="69"/>
      <c r="Q65" s="69">
        <f>IF(P65="是",H65,0)</f>
        <v>0</v>
      </c>
      <c r="R65" s="69"/>
      <c r="S65" s="82" t="s">
        <v>333</v>
      </c>
    </row>
    <row r="66" ht="24" customHeight="1" spans="1:19">
      <c r="A66" s="14"/>
      <c r="B66" s="14"/>
      <c r="C66" s="14"/>
      <c r="D66" s="64">
        <v>8.3</v>
      </c>
      <c r="E66" s="64" t="s">
        <v>361</v>
      </c>
      <c r="F66" s="64">
        <v>2</v>
      </c>
      <c r="G66" s="109" t="s">
        <v>362</v>
      </c>
      <c r="H66" s="90">
        <v>2</v>
      </c>
      <c r="I66" s="64" t="s">
        <v>255</v>
      </c>
      <c r="J66" s="90"/>
      <c r="K66" s="64"/>
      <c r="L66" s="123" t="s">
        <v>363</v>
      </c>
      <c r="M66" s="82" t="s">
        <v>251</v>
      </c>
      <c r="N66" s="69">
        <f>IF(K66="是",H66,0)</f>
        <v>0</v>
      </c>
      <c r="O66" s="89"/>
      <c r="P66" s="69"/>
      <c r="Q66" s="69">
        <f>IF(P66="是",H66,0)</f>
        <v>0</v>
      </c>
      <c r="R66" s="69"/>
      <c r="S66" s="82" t="s">
        <v>333</v>
      </c>
    </row>
    <row r="67" ht="24.75" customHeight="1" spans="1:19">
      <c r="A67" s="10"/>
      <c r="B67" s="10"/>
      <c r="C67" s="10"/>
      <c r="D67" s="75" t="s">
        <v>84</v>
      </c>
      <c r="E67" s="18"/>
      <c r="F67" s="18"/>
      <c r="G67" s="18"/>
      <c r="H67" s="17"/>
      <c r="I67" s="86"/>
      <c r="J67" s="86"/>
      <c r="K67" s="75">
        <f>SUM(N60:N66)</f>
        <v>0</v>
      </c>
      <c r="L67" s="18"/>
      <c r="M67" s="18"/>
      <c r="N67" s="17"/>
      <c r="O67" s="75">
        <f>SUM(Q60:Q66)</f>
        <v>0</v>
      </c>
      <c r="P67" s="18"/>
      <c r="Q67" s="17"/>
      <c r="R67" s="75"/>
      <c r="S67" s="66"/>
    </row>
    <row r="68" ht="24" customHeight="1" spans="1:19">
      <c r="A68" s="64">
        <v>9</v>
      </c>
      <c r="B68" s="64" t="s">
        <v>364</v>
      </c>
      <c r="C68" s="64">
        <f>SUM(F68:F75)</f>
        <v>4.5</v>
      </c>
      <c r="D68" s="64">
        <v>9.1</v>
      </c>
      <c r="E68" s="110" t="s">
        <v>365</v>
      </c>
      <c r="F68" s="64">
        <v>0.5</v>
      </c>
      <c r="G68" s="66"/>
      <c r="H68" s="64">
        <v>0.5</v>
      </c>
      <c r="I68" s="64" t="s">
        <v>255</v>
      </c>
      <c r="J68" s="64"/>
      <c r="K68" s="124"/>
      <c r="L68" s="82" t="s">
        <v>366</v>
      </c>
      <c r="M68" s="82" t="s">
        <v>256</v>
      </c>
      <c r="N68" s="99">
        <f t="shared" ref="N68:N75" si="4">IF(K68="是",H68,0)</f>
        <v>0</v>
      </c>
      <c r="O68" s="99"/>
      <c r="P68" s="99"/>
      <c r="Q68" s="99">
        <f t="shared" ref="Q68:Q75" si="5">IF(P68="是",H68,0)</f>
        <v>0</v>
      </c>
      <c r="R68" s="99"/>
      <c r="S68" s="82" t="s">
        <v>333</v>
      </c>
    </row>
    <row r="69" ht="24" customHeight="1" spans="1:19">
      <c r="A69" s="14"/>
      <c r="B69" s="14"/>
      <c r="C69" s="14"/>
      <c r="D69" s="64">
        <v>9.2</v>
      </c>
      <c r="E69" s="64" t="s">
        <v>367</v>
      </c>
      <c r="F69" s="64">
        <v>0.5</v>
      </c>
      <c r="G69" s="66" t="s">
        <v>368</v>
      </c>
      <c r="H69" s="64">
        <v>0.5</v>
      </c>
      <c r="I69" s="64" t="s">
        <v>255</v>
      </c>
      <c r="J69" s="64"/>
      <c r="K69" s="66"/>
      <c r="L69" s="82" t="s">
        <v>366</v>
      </c>
      <c r="M69" s="82" t="s">
        <v>256</v>
      </c>
      <c r="N69" s="99">
        <f t="shared" si="4"/>
        <v>0</v>
      </c>
      <c r="O69" s="99"/>
      <c r="P69" s="99"/>
      <c r="Q69" s="99">
        <f t="shared" si="5"/>
        <v>0</v>
      </c>
      <c r="R69" s="99"/>
      <c r="S69" s="82" t="s">
        <v>333</v>
      </c>
    </row>
    <row r="70" ht="32.25" customHeight="1" spans="1:19">
      <c r="A70" s="14"/>
      <c r="B70" s="14"/>
      <c r="C70" s="14"/>
      <c r="D70" s="64">
        <v>9.3</v>
      </c>
      <c r="E70" s="110" t="s">
        <v>369</v>
      </c>
      <c r="F70" s="64">
        <v>0.5</v>
      </c>
      <c r="G70" s="111" t="s">
        <v>370</v>
      </c>
      <c r="H70" s="64">
        <v>0.5</v>
      </c>
      <c r="I70" s="64" t="s">
        <v>255</v>
      </c>
      <c r="J70" s="64"/>
      <c r="K70" s="64"/>
      <c r="L70" s="82" t="s">
        <v>366</v>
      </c>
      <c r="M70" s="82" t="s">
        <v>256</v>
      </c>
      <c r="N70" s="99">
        <f t="shared" si="4"/>
        <v>0</v>
      </c>
      <c r="O70" s="99"/>
      <c r="P70" s="99"/>
      <c r="Q70" s="99">
        <f t="shared" si="5"/>
        <v>0</v>
      </c>
      <c r="R70" s="99"/>
      <c r="S70" s="82" t="s">
        <v>333</v>
      </c>
    </row>
    <row r="71" ht="24" customHeight="1" spans="1:19">
      <c r="A71" s="14"/>
      <c r="B71" s="14"/>
      <c r="C71" s="14"/>
      <c r="D71" s="64">
        <v>9.7</v>
      </c>
      <c r="E71" s="64" t="s">
        <v>371</v>
      </c>
      <c r="F71" s="64">
        <v>1</v>
      </c>
      <c r="G71" s="66" t="s">
        <v>372</v>
      </c>
      <c r="H71" s="64">
        <v>1</v>
      </c>
      <c r="I71" s="64" t="s">
        <v>255</v>
      </c>
      <c r="J71" s="64"/>
      <c r="K71" s="64"/>
      <c r="L71" s="82" t="s">
        <v>366</v>
      </c>
      <c r="M71" s="82" t="s">
        <v>256</v>
      </c>
      <c r="N71" s="99">
        <f t="shared" si="4"/>
        <v>0</v>
      </c>
      <c r="O71" s="99"/>
      <c r="P71" s="99"/>
      <c r="Q71" s="99">
        <f t="shared" si="5"/>
        <v>0</v>
      </c>
      <c r="R71" s="99"/>
      <c r="S71" s="82" t="s">
        <v>333</v>
      </c>
    </row>
    <row r="72" ht="36" customHeight="1" spans="1:19">
      <c r="A72" s="14"/>
      <c r="B72" s="14"/>
      <c r="C72" s="14"/>
      <c r="D72" s="64">
        <v>9.8</v>
      </c>
      <c r="E72" s="64" t="s">
        <v>373</v>
      </c>
      <c r="F72" s="64">
        <v>1</v>
      </c>
      <c r="G72" s="89" t="s">
        <v>374</v>
      </c>
      <c r="H72" s="64">
        <v>1</v>
      </c>
      <c r="I72" s="64" t="s">
        <v>255</v>
      </c>
      <c r="J72" s="64"/>
      <c r="K72" s="64"/>
      <c r="L72" s="82" t="s">
        <v>366</v>
      </c>
      <c r="M72" s="82" t="s">
        <v>256</v>
      </c>
      <c r="N72" s="99">
        <f t="shared" si="4"/>
        <v>0</v>
      </c>
      <c r="O72" s="99"/>
      <c r="P72" s="99"/>
      <c r="Q72" s="99">
        <f t="shared" si="5"/>
        <v>0</v>
      </c>
      <c r="R72" s="99"/>
      <c r="S72" s="82" t="s">
        <v>333</v>
      </c>
    </row>
    <row r="73" ht="55.5" customHeight="1" spans="1:19">
      <c r="A73" s="14"/>
      <c r="B73" s="14"/>
      <c r="C73" s="14"/>
      <c r="D73" s="77">
        <v>9.9</v>
      </c>
      <c r="E73" s="64" t="s">
        <v>375</v>
      </c>
      <c r="F73" s="77">
        <v>0.5</v>
      </c>
      <c r="G73" s="88" t="s">
        <v>376</v>
      </c>
      <c r="H73" s="64">
        <f>F73</f>
        <v>0.5</v>
      </c>
      <c r="I73" s="64" t="s">
        <v>255</v>
      </c>
      <c r="J73" s="64"/>
      <c r="K73" s="64"/>
      <c r="L73" s="82" t="s">
        <v>366</v>
      </c>
      <c r="M73" s="82" t="s">
        <v>256</v>
      </c>
      <c r="N73" s="99">
        <f t="shared" si="4"/>
        <v>0</v>
      </c>
      <c r="O73" s="99"/>
      <c r="P73" s="99"/>
      <c r="Q73" s="99">
        <f t="shared" si="5"/>
        <v>0</v>
      </c>
      <c r="R73" s="99"/>
      <c r="S73" s="82" t="s">
        <v>333</v>
      </c>
    </row>
    <row r="74" ht="58.5" customHeight="1" spans="1:19">
      <c r="A74" s="14"/>
      <c r="B74" s="14"/>
      <c r="C74" s="14"/>
      <c r="D74" s="112"/>
      <c r="E74" s="112"/>
      <c r="F74" s="77"/>
      <c r="G74" s="89"/>
      <c r="H74" s="64"/>
      <c r="I74" s="64"/>
      <c r="J74" s="64"/>
      <c r="K74" s="64"/>
      <c r="L74" s="82"/>
      <c r="M74" s="82"/>
      <c r="N74" s="99">
        <f t="shared" si="4"/>
        <v>0</v>
      </c>
      <c r="O74" s="99"/>
      <c r="P74" s="99"/>
      <c r="Q74" s="99">
        <f t="shared" si="5"/>
        <v>0</v>
      </c>
      <c r="R74" s="99"/>
      <c r="S74" s="82" t="s">
        <v>333</v>
      </c>
    </row>
    <row r="75" ht="24" customHeight="1" spans="1:19">
      <c r="A75" s="14"/>
      <c r="B75" s="14"/>
      <c r="C75" s="14"/>
      <c r="D75" s="77">
        <v>9.11</v>
      </c>
      <c r="E75" s="64" t="s">
        <v>377</v>
      </c>
      <c r="F75" s="77">
        <v>0.5</v>
      </c>
      <c r="G75" s="89" t="s">
        <v>378</v>
      </c>
      <c r="H75" s="64">
        <f>F75</f>
        <v>0.5</v>
      </c>
      <c r="I75" s="64" t="s">
        <v>255</v>
      </c>
      <c r="J75" s="64"/>
      <c r="K75" s="64"/>
      <c r="L75" s="82" t="s">
        <v>366</v>
      </c>
      <c r="M75" s="82" t="s">
        <v>256</v>
      </c>
      <c r="N75" s="99">
        <f t="shared" si="4"/>
        <v>0</v>
      </c>
      <c r="O75" s="99"/>
      <c r="P75" s="99"/>
      <c r="Q75" s="99">
        <f t="shared" si="5"/>
        <v>0</v>
      </c>
      <c r="R75" s="99"/>
      <c r="S75" s="82" t="s">
        <v>333</v>
      </c>
    </row>
    <row r="76" ht="15" customHeight="1" spans="1:19">
      <c r="A76" s="10"/>
      <c r="B76" s="10"/>
      <c r="C76" s="10"/>
      <c r="D76" s="75" t="s">
        <v>84</v>
      </c>
      <c r="E76" s="18"/>
      <c r="F76" s="18"/>
      <c r="G76" s="18"/>
      <c r="H76" s="17"/>
      <c r="I76" s="86"/>
      <c r="J76" s="86"/>
      <c r="K76" s="75">
        <f>SUM(N68:N75)</f>
        <v>0</v>
      </c>
      <c r="L76" s="18"/>
      <c r="M76" s="18"/>
      <c r="N76" s="17"/>
      <c r="O76" s="75">
        <f>SUM(Q68:Q75)</f>
        <v>0</v>
      </c>
      <c r="P76" s="18"/>
      <c r="Q76" s="17"/>
      <c r="R76" s="75"/>
      <c r="S76" s="66"/>
    </row>
    <row r="77" ht="24" customHeight="1" spans="1:19">
      <c r="A77" s="64">
        <v>10</v>
      </c>
      <c r="B77" s="64" t="s">
        <v>379</v>
      </c>
      <c r="C77" s="64">
        <f>SUM(F77:F84)</f>
        <v>6</v>
      </c>
      <c r="D77" s="162" t="s">
        <v>380</v>
      </c>
      <c r="E77" s="73" t="s">
        <v>381</v>
      </c>
      <c r="F77" s="73">
        <v>1</v>
      </c>
      <c r="G77" s="74" t="s">
        <v>382</v>
      </c>
      <c r="H77" s="64">
        <f>F77</f>
        <v>1</v>
      </c>
      <c r="I77" s="64" t="s">
        <v>249</v>
      </c>
      <c r="J77" s="64"/>
      <c r="K77" s="64"/>
      <c r="L77" s="97" t="s">
        <v>383</v>
      </c>
      <c r="M77" s="82" t="s">
        <v>256</v>
      </c>
      <c r="N77" s="99">
        <f t="shared" ref="N77:N84" si="6">IF(K77="是",H77,0)</f>
        <v>0</v>
      </c>
      <c r="O77" s="99"/>
      <c r="P77" s="99"/>
      <c r="Q77" s="99">
        <f t="shared" ref="Q77:Q84" si="7">IF(P77="是",H77,0)</f>
        <v>0</v>
      </c>
      <c r="R77" s="99"/>
      <c r="S77" s="82" t="s">
        <v>333</v>
      </c>
    </row>
    <row r="78" ht="24" customHeight="1" spans="1:19">
      <c r="A78" s="14"/>
      <c r="B78" s="14"/>
      <c r="C78" s="14"/>
      <c r="D78" s="162" t="s">
        <v>384</v>
      </c>
      <c r="E78" s="64"/>
      <c r="F78" s="64"/>
      <c r="G78" s="66"/>
      <c r="H78" s="64"/>
      <c r="I78" s="64"/>
      <c r="J78" s="64"/>
      <c r="K78" s="64"/>
      <c r="L78" s="97"/>
      <c r="M78" s="82"/>
      <c r="N78" s="99">
        <f t="shared" si="6"/>
        <v>0</v>
      </c>
      <c r="O78" s="99"/>
      <c r="P78" s="99"/>
      <c r="Q78" s="99">
        <f t="shared" si="7"/>
        <v>0</v>
      </c>
      <c r="R78" s="99"/>
      <c r="S78" s="82" t="s">
        <v>333</v>
      </c>
    </row>
    <row r="79" ht="24" customHeight="1" spans="1:19">
      <c r="A79" s="14"/>
      <c r="B79" s="14"/>
      <c r="C79" s="14"/>
      <c r="D79" s="162" t="s">
        <v>385</v>
      </c>
      <c r="E79" s="64"/>
      <c r="F79" s="64"/>
      <c r="G79" s="66"/>
      <c r="H79" s="64"/>
      <c r="I79" s="64"/>
      <c r="J79" s="64"/>
      <c r="K79" s="64"/>
      <c r="L79" s="97"/>
      <c r="M79" s="82"/>
      <c r="N79" s="99">
        <f t="shared" si="6"/>
        <v>0</v>
      </c>
      <c r="O79" s="99"/>
      <c r="P79" s="99"/>
      <c r="Q79" s="99">
        <f t="shared" si="7"/>
        <v>0</v>
      </c>
      <c r="R79" s="99"/>
      <c r="S79" s="82" t="s">
        <v>333</v>
      </c>
    </row>
    <row r="80" ht="24" customHeight="1" spans="1:19">
      <c r="A80" s="14"/>
      <c r="B80" s="14"/>
      <c r="C80" s="14"/>
      <c r="D80" s="162" t="s">
        <v>386</v>
      </c>
      <c r="E80" s="64" t="s">
        <v>387</v>
      </c>
      <c r="F80" s="64">
        <v>1</v>
      </c>
      <c r="G80" s="66" t="s">
        <v>388</v>
      </c>
      <c r="H80" s="64">
        <f>F80</f>
        <v>1</v>
      </c>
      <c r="I80" s="64" t="s">
        <v>249</v>
      </c>
      <c r="J80" s="64"/>
      <c r="K80" s="64"/>
      <c r="L80" s="97" t="s">
        <v>383</v>
      </c>
      <c r="M80" s="82" t="s">
        <v>256</v>
      </c>
      <c r="N80" s="99">
        <f t="shared" si="6"/>
        <v>0</v>
      </c>
      <c r="O80" s="99"/>
      <c r="P80" s="99"/>
      <c r="Q80" s="99">
        <f t="shared" si="7"/>
        <v>0</v>
      </c>
      <c r="R80" s="99"/>
      <c r="S80" s="82" t="s">
        <v>333</v>
      </c>
    </row>
    <row r="81" ht="24" customHeight="1" spans="1:19">
      <c r="A81" s="14"/>
      <c r="B81" s="14"/>
      <c r="C81" s="14"/>
      <c r="D81" s="162" t="s">
        <v>389</v>
      </c>
      <c r="E81" s="162" t="s">
        <v>390</v>
      </c>
      <c r="F81" s="64">
        <v>1</v>
      </c>
      <c r="G81" s="66" t="s">
        <v>391</v>
      </c>
      <c r="H81" s="64">
        <f>F81</f>
        <v>1</v>
      </c>
      <c r="I81" s="64" t="s">
        <v>249</v>
      </c>
      <c r="J81" s="64"/>
      <c r="K81" s="64"/>
      <c r="L81" s="97" t="s">
        <v>383</v>
      </c>
      <c r="M81" s="82" t="s">
        <v>256</v>
      </c>
      <c r="N81" s="99">
        <f t="shared" si="6"/>
        <v>0</v>
      </c>
      <c r="O81" s="99"/>
      <c r="P81" s="99"/>
      <c r="Q81" s="99">
        <f t="shared" si="7"/>
        <v>0</v>
      </c>
      <c r="R81" s="99"/>
      <c r="S81" s="82" t="s">
        <v>333</v>
      </c>
    </row>
    <row r="82" ht="24" customHeight="1" spans="1:19">
      <c r="A82" s="14"/>
      <c r="B82" s="14"/>
      <c r="C82" s="14"/>
      <c r="D82" s="162" t="s">
        <v>392</v>
      </c>
      <c r="E82" s="162" t="s">
        <v>393</v>
      </c>
      <c r="F82" s="64">
        <v>1</v>
      </c>
      <c r="G82" s="66" t="s">
        <v>394</v>
      </c>
      <c r="H82" s="64">
        <f>F82</f>
        <v>1</v>
      </c>
      <c r="I82" s="64" t="s">
        <v>249</v>
      </c>
      <c r="J82" s="64"/>
      <c r="K82" s="64"/>
      <c r="L82" s="97" t="s">
        <v>383</v>
      </c>
      <c r="M82" s="82" t="s">
        <v>256</v>
      </c>
      <c r="N82" s="99">
        <f t="shared" si="6"/>
        <v>0</v>
      </c>
      <c r="O82" s="99"/>
      <c r="P82" s="99"/>
      <c r="Q82" s="99">
        <f t="shared" si="7"/>
        <v>0</v>
      </c>
      <c r="R82" s="99"/>
      <c r="S82" s="82" t="s">
        <v>333</v>
      </c>
    </row>
    <row r="83" ht="24" customHeight="1" spans="1:19">
      <c r="A83" s="14"/>
      <c r="B83" s="14"/>
      <c r="C83" s="14"/>
      <c r="D83" s="162" t="s">
        <v>395</v>
      </c>
      <c r="E83" s="162" t="s">
        <v>396</v>
      </c>
      <c r="F83" s="64">
        <v>1</v>
      </c>
      <c r="G83" s="66" t="s">
        <v>397</v>
      </c>
      <c r="H83" s="64">
        <f>F83</f>
        <v>1</v>
      </c>
      <c r="I83" s="64" t="s">
        <v>249</v>
      </c>
      <c r="J83" s="64"/>
      <c r="K83" s="64"/>
      <c r="L83" s="97" t="s">
        <v>383</v>
      </c>
      <c r="M83" s="82" t="s">
        <v>256</v>
      </c>
      <c r="N83" s="99">
        <f t="shared" si="6"/>
        <v>0</v>
      </c>
      <c r="O83" s="99"/>
      <c r="P83" s="99"/>
      <c r="Q83" s="99">
        <f t="shared" si="7"/>
        <v>0</v>
      </c>
      <c r="R83" s="99"/>
      <c r="S83" s="82" t="s">
        <v>333</v>
      </c>
    </row>
    <row r="84" ht="24" customHeight="1" spans="1:19">
      <c r="A84" s="14"/>
      <c r="B84" s="14"/>
      <c r="C84" s="14"/>
      <c r="D84" s="162" t="s">
        <v>398</v>
      </c>
      <c r="E84" s="162" t="s">
        <v>399</v>
      </c>
      <c r="F84" s="64">
        <v>1</v>
      </c>
      <c r="G84" s="66" t="s">
        <v>400</v>
      </c>
      <c r="H84" s="64">
        <f>F84</f>
        <v>1</v>
      </c>
      <c r="I84" s="64" t="s">
        <v>249</v>
      </c>
      <c r="J84" s="64"/>
      <c r="K84" s="64"/>
      <c r="L84" s="97" t="s">
        <v>383</v>
      </c>
      <c r="M84" s="82" t="s">
        <v>256</v>
      </c>
      <c r="N84" s="99">
        <f t="shared" si="6"/>
        <v>0</v>
      </c>
      <c r="O84" s="99"/>
      <c r="P84" s="99"/>
      <c r="Q84" s="99">
        <f t="shared" si="7"/>
        <v>0</v>
      </c>
      <c r="R84" s="99"/>
      <c r="S84" s="82" t="s">
        <v>333</v>
      </c>
    </row>
    <row r="85" ht="15" customHeight="1" spans="1:19">
      <c r="A85" s="10"/>
      <c r="B85" s="10"/>
      <c r="C85" s="10"/>
      <c r="D85" s="75" t="s">
        <v>84</v>
      </c>
      <c r="E85" s="18"/>
      <c r="F85" s="18"/>
      <c r="G85" s="18"/>
      <c r="H85" s="17"/>
      <c r="I85" s="86"/>
      <c r="J85" s="86"/>
      <c r="K85" s="75">
        <f>SUM(N77:N84)</f>
        <v>0</v>
      </c>
      <c r="L85" s="18"/>
      <c r="M85" s="18"/>
      <c r="N85" s="17"/>
      <c r="O85" s="75">
        <f>SUM(Q77:Q84)</f>
        <v>0</v>
      </c>
      <c r="P85" s="18"/>
      <c r="Q85" s="17"/>
      <c r="R85" s="75"/>
      <c r="S85" s="66"/>
    </row>
    <row r="86" ht="48" customHeight="1" spans="1:19">
      <c r="A86" s="64">
        <v>11</v>
      </c>
      <c r="B86" s="64" t="s">
        <v>401</v>
      </c>
      <c r="C86" s="64">
        <f>SUM(F86:F97)</f>
        <v>7</v>
      </c>
      <c r="D86" s="162" t="s">
        <v>402</v>
      </c>
      <c r="E86" s="66" t="s">
        <v>403</v>
      </c>
      <c r="F86" s="64">
        <v>0.5</v>
      </c>
      <c r="G86" s="66" t="s">
        <v>403</v>
      </c>
      <c r="H86" s="64">
        <f>F86</f>
        <v>0.5</v>
      </c>
      <c r="I86" s="64" t="s">
        <v>249</v>
      </c>
      <c r="J86" s="64"/>
      <c r="K86" s="64"/>
      <c r="L86" s="82" t="s">
        <v>404</v>
      </c>
      <c r="M86" s="82" t="s">
        <v>256</v>
      </c>
      <c r="N86" s="99">
        <f t="shared" ref="N86:N97" si="8">IF(K86="是",H86,0)</f>
        <v>0</v>
      </c>
      <c r="O86" s="99"/>
      <c r="P86" s="99"/>
      <c r="Q86" s="99">
        <f t="shared" ref="Q86:Q97" si="9">IF(P86="是",H86,0)</f>
        <v>0</v>
      </c>
      <c r="R86" s="99"/>
      <c r="S86" s="82" t="s">
        <v>333</v>
      </c>
    </row>
    <row r="87" ht="48" customHeight="1" spans="1:19">
      <c r="A87" s="14"/>
      <c r="B87" s="14"/>
      <c r="C87" s="14"/>
      <c r="D87" s="162" t="s">
        <v>405</v>
      </c>
      <c r="E87" s="66" t="s">
        <v>406</v>
      </c>
      <c r="F87" s="64">
        <v>0.5</v>
      </c>
      <c r="G87" s="66" t="s">
        <v>406</v>
      </c>
      <c r="H87" s="64">
        <f>F87</f>
        <v>0.5</v>
      </c>
      <c r="I87" s="64" t="s">
        <v>249</v>
      </c>
      <c r="J87" s="64"/>
      <c r="K87" s="64"/>
      <c r="L87" s="82" t="s">
        <v>404</v>
      </c>
      <c r="M87" s="82" t="s">
        <v>256</v>
      </c>
      <c r="N87" s="99">
        <f t="shared" si="8"/>
        <v>0</v>
      </c>
      <c r="O87" s="99"/>
      <c r="P87" s="99"/>
      <c r="Q87" s="99">
        <f t="shared" si="9"/>
        <v>0</v>
      </c>
      <c r="R87" s="99"/>
      <c r="S87" s="82" t="s">
        <v>333</v>
      </c>
    </row>
    <row r="88" ht="48" customHeight="1" spans="1:19">
      <c r="A88" s="14"/>
      <c r="B88" s="14"/>
      <c r="C88" s="14"/>
      <c r="D88" s="162" t="s">
        <v>407</v>
      </c>
      <c r="E88" s="66" t="s">
        <v>408</v>
      </c>
      <c r="F88" s="64">
        <v>0.5</v>
      </c>
      <c r="G88" s="66" t="s">
        <v>409</v>
      </c>
      <c r="H88" s="64">
        <f>F88</f>
        <v>0.5</v>
      </c>
      <c r="I88" s="64" t="s">
        <v>249</v>
      </c>
      <c r="J88" s="64"/>
      <c r="K88" s="64"/>
      <c r="L88" s="82" t="s">
        <v>404</v>
      </c>
      <c r="M88" s="82" t="s">
        <v>256</v>
      </c>
      <c r="N88" s="99">
        <f t="shared" si="8"/>
        <v>0</v>
      </c>
      <c r="O88" s="99"/>
      <c r="P88" s="99"/>
      <c r="Q88" s="99">
        <f t="shared" si="9"/>
        <v>0</v>
      </c>
      <c r="R88" s="99"/>
      <c r="S88" s="82" t="s">
        <v>333</v>
      </c>
    </row>
    <row r="89" ht="48" customHeight="1" spans="1:19">
      <c r="A89" s="14"/>
      <c r="B89" s="14"/>
      <c r="C89" s="14"/>
      <c r="D89" s="162" t="s">
        <v>410</v>
      </c>
      <c r="E89" s="66" t="s">
        <v>411</v>
      </c>
      <c r="F89" s="64">
        <v>0.5</v>
      </c>
      <c r="G89" s="66" t="s">
        <v>412</v>
      </c>
      <c r="H89" s="64">
        <v>1</v>
      </c>
      <c r="I89" s="64" t="s">
        <v>249</v>
      </c>
      <c r="J89" s="64"/>
      <c r="K89" s="64"/>
      <c r="L89" s="82" t="s">
        <v>404</v>
      </c>
      <c r="M89" s="82" t="s">
        <v>256</v>
      </c>
      <c r="N89" s="99">
        <f t="shared" si="8"/>
        <v>0</v>
      </c>
      <c r="O89" s="99"/>
      <c r="P89" s="99"/>
      <c r="Q89" s="99">
        <f t="shared" si="9"/>
        <v>0</v>
      </c>
      <c r="R89" s="99"/>
      <c r="S89" s="82" t="s">
        <v>333</v>
      </c>
    </row>
    <row r="90" ht="48" customHeight="1" spans="1:19">
      <c r="A90" s="14"/>
      <c r="B90" s="14"/>
      <c r="C90" s="14"/>
      <c r="D90" s="162" t="s">
        <v>413</v>
      </c>
      <c r="E90" s="162" t="s">
        <v>414</v>
      </c>
      <c r="F90" s="64">
        <v>0.5</v>
      </c>
      <c r="G90" s="66" t="s">
        <v>415</v>
      </c>
      <c r="H90" s="64">
        <f>F90</f>
        <v>0.5</v>
      </c>
      <c r="I90" s="64" t="s">
        <v>249</v>
      </c>
      <c r="J90" s="64"/>
      <c r="K90" s="64"/>
      <c r="L90" s="82" t="s">
        <v>404</v>
      </c>
      <c r="M90" s="82" t="s">
        <v>256</v>
      </c>
      <c r="N90" s="99">
        <f t="shared" si="8"/>
        <v>0</v>
      </c>
      <c r="O90" s="99"/>
      <c r="P90" s="99"/>
      <c r="Q90" s="99">
        <f t="shared" si="9"/>
        <v>0</v>
      </c>
      <c r="R90" s="99"/>
      <c r="S90" s="82" t="s">
        <v>333</v>
      </c>
    </row>
    <row r="91" ht="48" customHeight="1" spans="1:19">
      <c r="A91" s="14"/>
      <c r="B91" s="14"/>
      <c r="C91" s="14"/>
      <c r="D91" s="162" t="s">
        <v>416</v>
      </c>
      <c r="E91" s="66" t="s">
        <v>417</v>
      </c>
      <c r="F91" s="64">
        <v>0.5</v>
      </c>
      <c r="G91" s="66" t="s">
        <v>417</v>
      </c>
      <c r="H91" s="64">
        <f>F91</f>
        <v>0.5</v>
      </c>
      <c r="I91" s="64" t="s">
        <v>249</v>
      </c>
      <c r="J91" s="64"/>
      <c r="K91" s="64"/>
      <c r="L91" s="82" t="s">
        <v>404</v>
      </c>
      <c r="M91" s="82" t="s">
        <v>256</v>
      </c>
      <c r="N91" s="99">
        <f t="shared" si="8"/>
        <v>0</v>
      </c>
      <c r="O91" s="99"/>
      <c r="P91" s="99"/>
      <c r="Q91" s="99">
        <f t="shared" si="9"/>
        <v>0</v>
      </c>
      <c r="R91" s="99"/>
      <c r="S91" s="82" t="s">
        <v>333</v>
      </c>
    </row>
    <row r="92" ht="48" customHeight="1" spans="1:19">
      <c r="A92" s="14"/>
      <c r="B92" s="14"/>
      <c r="C92" s="14"/>
      <c r="D92" s="162" t="s">
        <v>418</v>
      </c>
      <c r="E92" s="77" t="s">
        <v>419</v>
      </c>
      <c r="F92" s="77">
        <v>0.5</v>
      </c>
      <c r="G92" s="113" t="s">
        <v>420</v>
      </c>
      <c r="H92" s="77">
        <f>F92</f>
        <v>0.5</v>
      </c>
      <c r="I92" s="64" t="s">
        <v>249</v>
      </c>
      <c r="J92" s="77"/>
      <c r="K92" s="64"/>
      <c r="L92" s="82" t="s">
        <v>404</v>
      </c>
      <c r="M92" s="82" t="s">
        <v>256</v>
      </c>
      <c r="N92" s="99">
        <f t="shared" si="8"/>
        <v>0</v>
      </c>
      <c r="O92" s="99"/>
      <c r="P92" s="99"/>
      <c r="Q92" s="99">
        <f t="shared" si="9"/>
        <v>0</v>
      </c>
      <c r="R92" s="99"/>
      <c r="S92" s="82" t="s">
        <v>333</v>
      </c>
    </row>
    <row r="93" ht="48" customHeight="1" spans="1:19">
      <c r="A93" s="14"/>
      <c r="B93" s="14"/>
      <c r="C93" s="14"/>
      <c r="D93" s="162" t="s">
        <v>421</v>
      </c>
      <c r="E93" s="114"/>
      <c r="F93" s="114">
        <v>1</v>
      </c>
      <c r="G93" s="66"/>
      <c r="H93" s="64">
        <v>1</v>
      </c>
      <c r="I93" s="64" t="s">
        <v>249</v>
      </c>
      <c r="J93" s="64"/>
      <c r="K93" s="64"/>
      <c r="L93" s="82" t="s">
        <v>404</v>
      </c>
      <c r="M93" s="82" t="s">
        <v>256</v>
      </c>
      <c r="N93" s="99">
        <f t="shared" si="8"/>
        <v>0</v>
      </c>
      <c r="O93" s="99"/>
      <c r="P93" s="99"/>
      <c r="Q93" s="99">
        <f t="shared" si="9"/>
        <v>0</v>
      </c>
      <c r="R93" s="99"/>
      <c r="S93" s="82" t="s">
        <v>333</v>
      </c>
    </row>
    <row r="94" ht="24" customHeight="1" spans="1:19">
      <c r="A94" s="14"/>
      <c r="B94" s="14"/>
      <c r="C94" s="14"/>
      <c r="D94" s="162" t="s">
        <v>422</v>
      </c>
      <c r="E94" s="114"/>
      <c r="F94" s="114"/>
      <c r="G94" s="66"/>
      <c r="H94" s="64"/>
      <c r="I94" s="64"/>
      <c r="J94" s="64"/>
      <c r="K94" s="64"/>
      <c r="L94" s="82"/>
      <c r="M94" s="82" t="s">
        <v>256</v>
      </c>
      <c r="N94" s="99">
        <f t="shared" si="8"/>
        <v>0</v>
      </c>
      <c r="O94" s="99"/>
      <c r="P94" s="99"/>
      <c r="Q94" s="99">
        <f t="shared" si="9"/>
        <v>0</v>
      </c>
      <c r="R94" s="99"/>
      <c r="S94" s="82" t="s">
        <v>333</v>
      </c>
    </row>
    <row r="95" ht="48" customHeight="1" spans="1:19">
      <c r="A95" s="14"/>
      <c r="B95" s="14"/>
      <c r="C95" s="14"/>
      <c r="D95" s="162" t="s">
        <v>423</v>
      </c>
      <c r="E95" s="163" t="s">
        <v>424</v>
      </c>
      <c r="F95" s="114">
        <v>0.5</v>
      </c>
      <c r="G95" s="66" t="s">
        <v>425</v>
      </c>
      <c r="H95" s="64">
        <f>F95</f>
        <v>0.5</v>
      </c>
      <c r="I95" s="64" t="s">
        <v>249</v>
      </c>
      <c r="J95" s="64"/>
      <c r="K95" s="64"/>
      <c r="L95" s="82" t="s">
        <v>404</v>
      </c>
      <c r="M95" s="82" t="s">
        <v>256</v>
      </c>
      <c r="N95" s="99">
        <f t="shared" si="8"/>
        <v>0</v>
      </c>
      <c r="O95" s="99"/>
      <c r="P95" s="99"/>
      <c r="Q95" s="99">
        <f t="shared" si="9"/>
        <v>0</v>
      </c>
      <c r="R95" s="99"/>
      <c r="S95" s="82" t="s">
        <v>333</v>
      </c>
    </row>
    <row r="96" ht="48" customHeight="1" spans="1:19">
      <c r="A96" s="14"/>
      <c r="B96" s="14"/>
      <c r="C96" s="14"/>
      <c r="D96" s="162" t="s">
        <v>426</v>
      </c>
      <c r="E96" s="66" t="s">
        <v>427</v>
      </c>
      <c r="F96" s="115">
        <v>1</v>
      </c>
      <c r="G96" s="66" t="s">
        <v>427</v>
      </c>
      <c r="H96" s="64">
        <v>1</v>
      </c>
      <c r="I96" s="64" t="s">
        <v>249</v>
      </c>
      <c r="J96" s="64"/>
      <c r="K96" s="64"/>
      <c r="L96" s="82" t="s">
        <v>404</v>
      </c>
      <c r="M96" s="82" t="s">
        <v>256</v>
      </c>
      <c r="N96" s="99">
        <f t="shared" si="8"/>
        <v>0</v>
      </c>
      <c r="O96" s="99"/>
      <c r="P96" s="99"/>
      <c r="Q96" s="99">
        <f t="shared" si="9"/>
        <v>0</v>
      </c>
      <c r="R96" s="99"/>
      <c r="S96" s="82" t="s">
        <v>333</v>
      </c>
    </row>
    <row r="97" ht="48" customHeight="1" spans="1:19">
      <c r="A97" s="14"/>
      <c r="B97" s="14"/>
      <c r="C97" s="14"/>
      <c r="D97" s="162" t="s">
        <v>428</v>
      </c>
      <c r="E97" s="91" t="s">
        <v>429</v>
      </c>
      <c r="F97" s="115">
        <v>1</v>
      </c>
      <c r="G97" s="66" t="s">
        <v>430</v>
      </c>
      <c r="H97" s="64">
        <v>1</v>
      </c>
      <c r="I97" s="64" t="s">
        <v>249</v>
      </c>
      <c r="J97" s="64"/>
      <c r="K97" s="64"/>
      <c r="L97" s="82" t="s">
        <v>404</v>
      </c>
      <c r="M97" s="82" t="s">
        <v>256</v>
      </c>
      <c r="N97" s="99">
        <f t="shared" si="8"/>
        <v>0</v>
      </c>
      <c r="O97" s="99"/>
      <c r="P97" s="99"/>
      <c r="Q97" s="99">
        <f t="shared" si="9"/>
        <v>0</v>
      </c>
      <c r="R97" s="99"/>
      <c r="S97" s="82" t="s">
        <v>333</v>
      </c>
    </row>
    <row r="98" ht="39.75" customHeight="1" spans="1:19">
      <c r="A98" s="14"/>
      <c r="B98" s="14"/>
      <c r="C98" s="14"/>
      <c r="D98" s="114"/>
      <c r="E98" s="91"/>
      <c r="F98" s="115"/>
      <c r="G98" s="116" t="s">
        <v>431</v>
      </c>
      <c r="H98" s="90"/>
      <c r="I98" s="90"/>
      <c r="J98" s="90"/>
      <c r="K98" s="64"/>
      <c r="L98" s="82"/>
      <c r="M98" s="82"/>
      <c r="N98" s="99"/>
      <c r="O98" s="99"/>
      <c r="P98" s="99"/>
      <c r="Q98" s="99"/>
      <c r="R98" s="99"/>
      <c r="S98" s="82"/>
    </row>
    <row r="99" ht="15" customHeight="1" spans="1:19">
      <c r="A99" s="10"/>
      <c r="B99" s="10"/>
      <c r="C99" s="10"/>
      <c r="D99" s="75" t="s">
        <v>84</v>
      </c>
      <c r="E99" s="18"/>
      <c r="F99" s="18"/>
      <c r="G99" s="18"/>
      <c r="H99" s="17"/>
      <c r="I99" s="86"/>
      <c r="J99" s="86"/>
      <c r="K99" s="75">
        <f>SUM(N86:N92)</f>
        <v>0</v>
      </c>
      <c r="L99" s="18"/>
      <c r="M99" s="18"/>
      <c r="N99" s="17"/>
      <c r="O99" s="75">
        <f>SUM(Q86:Q92)</f>
        <v>0</v>
      </c>
      <c r="P99" s="18"/>
      <c r="Q99" s="17"/>
      <c r="R99" s="75"/>
      <c r="S99" s="66"/>
    </row>
    <row r="100" ht="24" customHeight="1" spans="1:19">
      <c r="A100" s="64">
        <v>12</v>
      </c>
      <c r="B100" s="64" t="s">
        <v>211</v>
      </c>
      <c r="C100" s="64">
        <f>SUM(F100:F105)</f>
        <v>6</v>
      </c>
      <c r="D100" s="64"/>
      <c r="E100" s="65"/>
      <c r="F100" s="64"/>
      <c r="G100" s="66"/>
      <c r="H100" s="64"/>
      <c r="I100" s="64"/>
      <c r="J100" s="64"/>
      <c r="K100" s="64"/>
      <c r="L100" s="66"/>
      <c r="M100" s="124"/>
      <c r="N100" s="69">
        <f>IF(K100="是",H100,0)</f>
        <v>0</v>
      </c>
      <c r="O100" s="89"/>
      <c r="P100" s="69"/>
      <c r="Q100" s="69">
        <f>IF(P100="是",H100,0)</f>
        <v>0</v>
      </c>
      <c r="R100" s="69"/>
      <c r="S100" s="66" t="s">
        <v>432</v>
      </c>
    </row>
    <row r="101" ht="39" customHeight="1" spans="1:19">
      <c r="A101" s="14"/>
      <c r="B101" s="14"/>
      <c r="C101" s="14"/>
      <c r="D101" s="77">
        <v>12.2</v>
      </c>
      <c r="E101" s="77" t="s">
        <v>433</v>
      </c>
      <c r="F101" s="77">
        <v>2</v>
      </c>
      <c r="G101" s="66" t="s">
        <v>434</v>
      </c>
      <c r="H101" s="64">
        <v>2</v>
      </c>
      <c r="I101" s="77" t="s">
        <v>255</v>
      </c>
      <c r="J101" s="77"/>
      <c r="K101" s="77"/>
      <c r="L101" s="125" t="s">
        <v>435</v>
      </c>
      <c r="M101" s="126" t="s">
        <v>256</v>
      </c>
      <c r="N101" s="127">
        <f>IF(K101="是",H101,0)</f>
        <v>0</v>
      </c>
      <c r="O101" s="127"/>
      <c r="P101" s="127"/>
      <c r="Q101" s="127">
        <f>IF(P101="是",H101,0)</f>
        <v>0</v>
      </c>
      <c r="R101" s="127"/>
      <c r="S101" s="125" t="s">
        <v>333</v>
      </c>
    </row>
    <row r="102" ht="39" customHeight="1" spans="1:19">
      <c r="A102" s="14"/>
      <c r="B102" s="14"/>
      <c r="C102" s="14"/>
      <c r="D102" s="14"/>
      <c r="E102" s="14"/>
      <c r="F102" s="14"/>
      <c r="G102" s="66" t="s">
        <v>436</v>
      </c>
      <c r="H102" s="64">
        <v>1</v>
      </c>
      <c r="I102" s="14"/>
      <c r="J102" s="14"/>
      <c r="K102" s="14"/>
      <c r="L102" s="14"/>
      <c r="M102" s="14"/>
      <c r="N102" s="14"/>
      <c r="O102" s="14"/>
      <c r="P102" s="14"/>
      <c r="Q102" s="14"/>
      <c r="R102" s="14"/>
      <c r="S102" s="14"/>
    </row>
    <row r="103" ht="30.75" customHeight="1" spans="1:19">
      <c r="A103" s="14"/>
      <c r="B103" s="14"/>
      <c r="C103" s="14"/>
      <c r="D103" s="77">
        <v>12.3</v>
      </c>
      <c r="E103" s="77" t="s">
        <v>437</v>
      </c>
      <c r="F103" s="77">
        <v>4</v>
      </c>
      <c r="G103" s="66" t="s">
        <v>438</v>
      </c>
      <c r="H103" s="64">
        <v>4</v>
      </c>
      <c r="I103" s="77" t="s">
        <v>249</v>
      </c>
      <c r="J103" s="77" t="s">
        <v>437</v>
      </c>
      <c r="K103" s="77"/>
      <c r="L103" s="66" t="s">
        <v>439</v>
      </c>
      <c r="M103" s="128" t="s">
        <v>251</v>
      </c>
      <c r="N103" s="67">
        <f>IF(K103="是",H103,0)</f>
        <v>0</v>
      </c>
      <c r="O103" s="67"/>
      <c r="P103" s="67"/>
      <c r="Q103" s="67">
        <f>IF(P103="是",H103,0)</f>
        <v>0</v>
      </c>
      <c r="R103" s="67"/>
      <c r="S103" s="66" t="s">
        <v>440</v>
      </c>
    </row>
    <row r="104" ht="30.75" customHeight="1" spans="1:19">
      <c r="A104" s="14"/>
      <c r="B104" s="14"/>
      <c r="C104" s="14"/>
      <c r="D104" s="14"/>
      <c r="E104" s="14"/>
      <c r="F104" s="14"/>
      <c r="G104" s="66" t="s">
        <v>441</v>
      </c>
      <c r="H104" s="64">
        <v>2</v>
      </c>
      <c r="I104" s="14"/>
      <c r="J104" s="14"/>
      <c r="K104" s="14"/>
      <c r="L104" s="14"/>
      <c r="M104" s="14"/>
      <c r="N104" s="14"/>
      <c r="O104" s="14"/>
      <c r="P104" s="14"/>
      <c r="Q104" s="14"/>
      <c r="R104" s="14"/>
      <c r="S104" s="14"/>
    </row>
    <row r="105" ht="30.75" customHeight="1" spans="1:19">
      <c r="A105" s="14"/>
      <c r="B105" s="14"/>
      <c r="C105" s="14"/>
      <c r="D105" s="14"/>
      <c r="E105" s="14"/>
      <c r="F105" s="14"/>
      <c r="G105" s="66" t="s">
        <v>442</v>
      </c>
      <c r="H105" s="64">
        <v>1</v>
      </c>
      <c r="I105" s="14"/>
      <c r="J105" s="14"/>
      <c r="K105" s="14"/>
      <c r="L105" s="10"/>
      <c r="M105" s="14"/>
      <c r="N105" s="14"/>
      <c r="O105" s="14"/>
      <c r="P105" s="14"/>
      <c r="Q105" s="14"/>
      <c r="R105" s="14"/>
      <c r="S105" s="10"/>
    </row>
    <row r="106" ht="15" customHeight="1" spans="1:19">
      <c r="A106" s="10"/>
      <c r="B106" s="10"/>
      <c r="C106" s="10"/>
      <c r="D106" s="75" t="s">
        <v>84</v>
      </c>
      <c r="E106" s="18"/>
      <c r="F106" s="18"/>
      <c r="G106" s="18"/>
      <c r="H106" s="17"/>
      <c r="I106" s="86"/>
      <c r="J106" s="86"/>
      <c r="K106" s="75">
        <f>SUM(N100:N105)</f>
        <v>0</v>
      </c>
      <c r="L106" s="18"/>
      <c r="M106" s="18"/>
      <c r="N106" s="17"/>
      <c r="O106" s="75">
        <f>SUM(Q100:Q105)</f>
        <v>0</v>
      </c>
      <c r="P106" s="18"/>
      <c r="Q106" s="17"/>
      <c r="R106" s="75"/>
      <c r="S106" s="66"/>
    </row>
    <row r="107" ht="24" customHeight="1" spans="1:19">
      <c r="A107" s="64">
        <v>13</v>
      </c>
      <c r="B107" s="64" t="s">
        <v>443</v>
      </c>
      <c r="C107" s="64">
        <f>SUM(F107:F110)</f>
        <v>1</v>
      </c>
      <c r="D107" s="99">
        <v>13.1</v>
      </c>
      <c r="E107" s="96" t="s">
        <v>444</v>
      </c>
      <c r="F107" s="99">
        <v>0.5</v>
      </c>
      <c r="G107" s="117" t="s">
        <v>445</v>
      </c>
      <c r="H107" s="99">
        <f>F107</f>
        <v>0.5</v>
      </c>
      <c r="I107" s="65" t="s">
        <v>255</v>
      </c>
      <c r="J107" s="99"/>
      <c r="K107" s="99"/>
      <c r="L107" s="82" t="s">
        <v>446</v>
      </c>
      <c r="M107" s="96" t="s">
        <v>256</v>
      </c>
      <c r="N107" s="99">
        <f>IF(K107="是",H107,0)</f>
        <v>0</v>
      </c>
      <c r="O107" s="99"/>
      <c r="P107" s="99"/>
      <c r="Q107" s="99">
        <f>IF(P107="是",H107,0)</f>
        <v>0</v>
      </c>
      <c r="R107" s="99"/>
      <c r="S107" s="82" t="s">
        <v>333</v>
      </c>
    </row>
    <row r="108" ht="24" customHeight="1" spans="1:19">
      <c r="A108" s="14"/>
      <c r="B108" s="14"/>
      <c r="C108" s="14"/>
      <c r="D108" s="99">
        <v>13.2</v>
      </c>
      <c r="E108" s="96" t="s">
        <v>447</v>
      </c>
      <c r="F108" s="99">
        <v>0.5</v>
      </c>
      <c r="G108" s="117" t="s">
        <v>448</v>
      </c>
      <c r="H108" s="99">
        <f>F108</f>
        <v>0.5</v>
      </c>
      <c r="I108" s="65" t="s">
        <v>255</v>
      </c>
      <c r="J108" s="99"/>
      <c r="K108" s="99"/>
      <c r="L108" s="82" t="s">
        <v>446</v>
      </c>
      <c r="M108" s="96" t="s">
        <v>256</v>
      </c>
      <c r="N108" s="99">
        <f>IF(K108="是",H108,0)</f>
        <v>0</v>
      </c>
      <c r="O108" s="99"/>
      <c r="P108" s="99"/>
      <c r="Q108" s="99">
        <f>IF(P108="是",H108,0)</f>
        <v>0</v>
      </c>
      <c r="R108" s="99"/>
      <c r="S108" s="82" t="s">
        <v>333</v>
      </c>
    </row>
    <row r="109" ht="24" customHeight="1" spans="1:19">
      <c r="A109" s="14"/>
      <c r="B109" s="14"/>
      <c r="C109" s="14"/>
      <c r="D109" s="99">
        <v>13.3</v>
      </c>
      <c r="E109" s="96"/>
      <c r="F109" s="99"/>
      <c r="G109" s="117"/>
      <c r="H109" s="99">
        <f>F109</f>
        <v>0</v>
      </c>
      <c r="I109" s="65" t="s">
        <v>255</v>
      </c>
      <c r="J109" s="99"/>
      <c r="K109" s="99"/>
      <c r="L109" s="82" t="s">
        <v>446</v>
      </c>
      <c r="M109" s="96" t="s">
        <v>256</v>
      </c>
      <c r="N109" s="99">
        <f>IF(K109="是",H109,0)</f>
        <v>0</v>
      </c>
      <c r="O109" s="99"/>
      <c r="P109" s="99"/>
      <c r="Q109" s="99">
        <f>IF(P109="是",H109,0)</f>
        <v>0</v>
      </c>
      <c r="R109" s="99"/>
      <c r="S109" s="82" t="s">
        <v>333</v>
      </c>
    </row>
    <row r="110" ht="24" customHeight="1" spans="1:19">
      <c r="A110" s="14"/>
      <c r="B110" s="14"/>
      <c r="C110" s="14"/>
      <c r="D110" s="99">
        <v>13.4</v>
      </c>
      <c r="E110" s="96"/>
      <c r="F110" s="99"/>
      <c r="G110" s="117"/>
      <c r="H110" s="99">
        <f>F110</f>
        <v>0</v>
      </c>
      <c r="I110" s="65" t="s">
        <v>255</v>
      </c>
      <c r="J110" s="99"/>
      <c r="K110" s="99"/>
      <c r="L110" s="82" t="s">
        <v>446</v>
      </c>
      <c r="M110" s="96" t="s">
        <v>256</v>
      </c>
      <c r="N110" s="99">
        <f>IF(K110="是",H110,0)</f>
        <v>0</v>
      </c>
      <c r="O110" s="99"/>
      <c r="P110" s="99"/>
      <c r="Q110" s="99">
        <f>IF(P110="是",H110,0)</f>
        <v>0</v>
      </c>
      <c r="R110" s="99"/>
      <c r="S110" s="82" t="s">
        <v>333</v>
      </c>
    </row>
    <row r="111" ht="15" customHeight="1" spans="1:19">
      <c r="A111" s="10"/>
      <c r="B111" s="10"/>
      <c r="C111" s="10"/>
      <c r="D111" s="75" t="s">
        <v>84</v>
      </c>
      <c r="E111" s="18"/>
      <c r="F111" s="18"/>
      <c r="G111" s="18"/>
      <c r="H111" s="17"/>
      <c r="I111" s="86"/>
      <c r="J111" s="86"/>
      <c r="K111" s="75">
        <f>SUM(N107:N110)</f>
        <v>0</v>
      </c>
      <c r="L111" s="18"/>
      <c r="M111" s="18"/>
      <c r="N111" s="17"/>
      <c r="O111" s="75">
        <f>SUM(Q107:Q110)</f>
        <v>0</v>
      </c>
      <c r="P111" s="18"/>
      <c r="Q111" s="17"/>
      <c r="R111" s="75"/>
      <c r="S111" s="66"/>
    </row>
    <row r="112" ht="15" customHeight="1" spans="1:19">
      <c r="A112" s="64" t="s">
        <v>231</v>
      </c>
      <c r="B112" s="17"/>
      <c r="C112" s="64">
        <f>SUM(C2:C111)</f>
        <v>69.5</v>
      </c>
      <c r="D112" s="75"/>
      <c r="E112" s="18"/>
      <c r="F112" s="18"/>
      <c r="G112" s="18"/>
      <c r="H112" s="17"/>
      <c r="I112" s="129"/>
      <c r="J112" s="129"/>
      <c r="K112" s="75">
        <f>SUMIF(D2:G111,"得分小计",K2:N111)</f>
        <v>0</v>
      </c>
      <c r="L112" s="18"/>
      <c r="M112" s="18"/>
      <c r="N112" s="17"/>
      <c r="O112" s="75">
        <f ca="1">SUMIF(D2:G111,"得分小计",O2:Q111)</f>
        <v>0</v>
      </c>
      <c r="P112" s="18"/>
      <c r="Q112" s="17"/>
      <c r="R112" s="75"/>
      <c r="S112" s="66"/>
    </row>
    <row r="113" ht="15" customHeight="1" spans="1:19">
      <c r="A113" s="118" t="s">
        <v>232</v>
      </c>
      <c r="B113" s="119"/>
      <c r="C113" s="119"/>
      <c r="D113" s="119"/>
      <c r="E113" s="119"/>
      <c r="F113" s="119"/>
      <c r="G113" s="119"/>
      <c r="H113" s="120"/>
      <c r="S113" s="130"/>
    </row>
    <row r="114" ht="15" customHeight="1" spans="1:19">
      <c r="A114" s="121" t="s">
        <v>449</v>
      </c>
      <c r="S114" s="48"/>
    </row>
    <row r="115" ht="15" customHeight="1" spans="1:19">
      <c r="A115" s="121" t="s">
        <v>450</v>
      </c>
      <c r="S115" s="48"/>
    </row>
    <row r="116" ht="15" customHeight="1" spans="1:19">
      <c r="A116" s="121" t="s">
        <v>451</v>
      </c>
      <c r="S116" s="48"/>
    </row>
    <row r="117" ht="15" customHeight="1" spans="1:19">
      <c r="A117" s="122" t="s">
        <v>452</v>
      </c>
      <c r="B117" s="46"/>
      <c r="C117" s="46"/>
      <c r="D117" s="46"/>
      <c r="E117" s="46"/>
      <c r="F117" s="46"/>
      <c r="G117" s="46"/>
      <c r="H117" s="46"/>
      <c r="I117" s="46"/>
      <c r="J117" s="46"/>
      <c r="K117" s="46"/>
      <c r="L117" s="46"/>
      <c r="M117" s="46"/>
      <c r="N117" s="46"/>
      <c r="O117" s="46"/>
      <c r="P117" s="46"/>
      <c r="Q117" s="46"/>
      <c r="R117" s="46"/>
      <c r="S117" s="9"/>
    </row>
    <row r="120" ht="15" customHeight="1" spans="1:1">
      <c r="A120" s="62" t="s">
        <v>453</v>
      </c>
    </row>
  </sheetData>
  <autoFilter ref="A3:S117">
    <extLst/>
  </autoFilter>
  <mergeCells count="253">
    <mergeCell ref="A1:S1"/>
    <mergeCell ref="A2:C2"/>
    <mergeCell ref="D2:H2"/>
    <mergeCell ref="K2:N2"/>
    <mergeCell ref="O2:S2"/>
    <mergeCell ref="D12:H12"/>
    <mergeCell ref="K12:N12"/>
    <mergeCell ref="O12:Q12"/>
    <mergeCell ref="D23:H23"/>
    <mergeCell ref="K23:N23"/>
    <mergeCell ref="O23:Q23"/>
    <mergeCell ref="D31:H31"/>
    <mergeCell ref="K31:N31"/>
    <mergeCell ref="O31:Q31"/>
    <mergeCell ref="D37:H37"/>
    <mergeCell ref="K37:N37"/>
    <mergeCell ref="O37:Q37"/>
    <mergeCell ref="D47:H47"/>
    <mergeCell ref="K47:N47"/>
    <mergeCell ref="O47:Q47"/>
    <mergeCell ref="D52:H52"/>
    <mergeCell ref="K52:N52"/>
    <mergeCell ref="O52:Q52"/>
    <mergeCell ref="D59:H59"/>
    <mergeCell ref="K59:N59"/>
    <mergeCell ref="O59:Q59"/>
    <mergeCell ref="D67:H67"/>
    <mergeCell ref="K67:N67"/>
    <mergeCell ref="O67:Q67"/>
    <mergeCell ref="D76:H76"/>
    <mergeCell ref="K76:N76"/>
    <mergeCell ref="O76:Q76"/>
    <mergeCell ref="D85:H85"/>
    <mergeCell ref="K85:N85"/>
    <mergeCell ref="O85:Q85"/>
    <mergeCell ref="D99:H99"/>
    <mergeCell ref="K99:N99"/>
    <mergeCell ref="O99:Q99"/>
    <mergeCell ref="D106:H106"/>
    <mergeCell ref="K106:N106"/>
    <mergeCell ref="O106:Q106"/>
    <mergeCell ref="D111:H111"/>
    <mergeCell ref="K111:N111"/>
    <mergeCell ref="O111:Q111"/>
    <mergeCell ref="A112:B112"/>
    <mergeCell ref="D112:H112"/>
    <mergeCell ref="K112:N112"/>
    <mergeCell ref="O112:Q112"/>
    <mergeCell ref="A113:G113"/>
    <mergeCell ref="A114:S114"/>
    <mergeCell ref="A115:S115"/>
    <mergeCell ref="A116:S116"/>
    <mergeCell ref="A117:S117"/>
    <mergeCell ref="A120:S120"/>
    <mergeCell ref="A4:A12"/>
    <mergeCell ref="A13:A23"/>
    <mergeCell ref="A24:A31"/>
    <mergeCell ref="A34:A37"/>
    <mergeCell ref="A38:A47"/>
    <mergeCell ref="A48:A52"/>
    <mergeCell ref="A53:A59"/>
    <mergeCell ref="A60:A67"/>
    <mergeCell ref="A68:A76"/>
    <mergeCell ref="A77:A85"/>
    <mergeCell ref="A86:A99"/>
    <mergeCell ref="A100:A106"/>
    <mergeCell ref="A107:A111"/>
    <mergeCell ref="B4:B12"/>
    <mergeCell ref="B13:B23"/>
    <mergeCell ref="B24:B31"/>
    <mergeCell ref="B34:B37"/>
    <mergeCell ref="B38:B47"/>
    <mergeCell ref="B48:B52"/>
    <mergeCell ref="B53:B59"/>
    <mergeCell ref="B60:B67"/>
    <mergeCell ref="B68:B76"/>
    <mergeCell ref="B77:B85"/>
    <mergeCell ref="B86:B99"/>
    <mergeCell ref="B100:B106"/>
    <mergeCell ref="B107:B111"/>
    <mergeCell ref="C4:C12"/>
    <mergeCell ref="C13:C23"/>
    <mergeCell ref="C24:C31"/>
    <mergeCell ref="C34:C37"/>
    <mergeCell ref="C38:C47"/>
    <mergeCell ref="C48:C52"/>
    <mergeCell ref="C53:C59"/>
    <mergeCell ref="C60:C67"/>
    <mergeCell ref="C68:C76"/>
    <mergeCell ref="C77:C85"/>
    <mergeCell ref="C86:C99"/>
    <mergeCell ref="C100:C106"/>
    <mergeCell ref="C107:C111"/>
    <mergeCell ref="D6:D8"/>
    <mergeCell ref="D15:D17"/>
    <mergeCell ref="D18:D20"/>
    <mergeCell ref="D24:D26"/>
    <mergeCell ref="D34:D35"/>
    <mergeCell ref="D38:D40"/>
    <mergeCell ref="D41:D43"/>
    <mergeCell ref="D44:D46"/>
    <mergeCell ref="D48:D51"/>
    <mergeCell ref="D60:D64"/>
    <mergeCell ref="D101:D102"/>
    <mergeCell ref="D103:D105"/>
    <mergeCell ref="E6:E8"/>
    <mergeCell ref="E15:E17"/>
    <mergeCell ref="E18:E20"/>
    <mergeCell ref="E24:E26"/>
    <mergeCell ref="E33:E35"/>
    <mergeCell ref="E38:E40"/>
    <mergeCell ref="E41:E43"/>
    <mergeCell ref="E44:E46"/>
    <mergeCell ref="E48:E51"/>
    <mergeCell ref="E60:E64"/>
    <mergeCell ref="E101:E102"/>
    <mergeCell ref="E103:E105"/>
    <mergeCell ref="F6:F8"/>
    <mergeCell ref="F15:F17"/>
    <mergeCell ref="F18:F20"/>
    <mergeCell ref="F24:F26"/>
    <mergeCell ref="F34:F35"/>
    <mergeCell ref="F38:F40"/>
    <mergeCell ref="F41:F43"/>
    <mergeCell ref="F44:F46"/>
    <mergeCell ref="F48:F51"/>
    <mergeCell ref="F60:F64"/>
    <mergeCell ref="F101:F102"/>
    <mergeCell ref="F103:F105"/>
    <mergeCell ref="I6:I8"/>
    <mergeCell ref="I15:I17"/>
    <mergeCell ref="I18:I20"/>
    <mergeCell ref="I24:I26"/>
    <mergeCell ref="I34:I35"/>
    <mergeCell ref="I38:I40"/>
    <mergeCell ref="I41:I43"/>
    <mergeCell ref="I44:I46"/>
    <mergeCell ref="I48:I51"/>
    <mergeCell ref="I60:I64"/>
    <mergeCell ref="I101:I102"/>
    <mergeCell ref="I103:I105"/>
    <mergeCell ref="J6:J8"/>
    <mergeCell ref="J15:J17"/>
    <mergeCell ref="J18:J20"/>
    <mergeCell ref="J24:J26"/>
    <mergeCell ref="J34:J35"/>
    <mergeCell ref="J38:J40"/>
    <mergeCell ref="J41:J43"/>
    <mergeCell ref="J44:J46"/>
    <mergeCell ref="J48:J51"/>
    <mergeCell ref="J60:J64"/>
    <mergeCell ref="J101:J102"/>
    <mergeCell ref="J103:J105"/>
    <mergeCell ref="K15:K17"/>
    <mergeCell ref="K18:K20"/>
    <mergeCell ref="K24:K26"/>
    <mergeCell ref="K34:K35"/>
    <mergeCell ref="K38:K40"/>
    <mergeCell ref="K41:K43"/>
    <mergeCell ref="K44:K46"/>
    <mergeCell ref="K48:K51"/>
    <mergeCell ref="K60:K64"/>
    <mergeCell ref="K101:K102"/>
    <mergeCell ref="K103:K105"/>
    <mergeCell ref="L6:L8"/>
    <mergeCell ref="L15:L17"/>
    <mergeCell ref="L18:L20"/>
    <mergeCell ref="L24:L26"/>
    <mergeCell ref="L34:L35"/>
    <mergeCell ref="L38:L40"/>
    <mergeCell ref="L41:L43"/>
    <mergeCell ref="L44:L46"/>
    <mergeCell ref="L48:L51"/>
    <mergeCell ref="L60:L64"/>
    <mergeCell ref="L101:L102"/>
    <mergeCell ref="L103:L105"/>
    <mergeCell ref="M6:M8"/>
    <mergeCell ref="M15:M17"/>
    <mergeCell ref="M18:M20"/>
    <mergeCell ref="M24:M26"/>
    <mergeCell ref="M34:M35"/>
    <mergeCell ref="M38:M40"/>
    <mergeCell ref="M41:M43"/>
    <mergeCell ref="M44:M46"/>
    <mergeCell ref="M48:M51"/>
    <mergeCell ref="M60:M64"/>
    <mergeCell ref="M101:M102"/>
    <mergeCell ref="M103:M105"/>
    <mergeCell ref="N15:N17"/>
    <mergeCell ref="N18:N20"/>
    <mergeCell ref="N24:N26"/>
    <mergeCell ref="N34:N35"/>
    <mergeCell ref="N38:N40"/>
    <mergeCell ref="N41:N43"/>
    <mergeCell ref="N44:N46"/>
    <mergeCell ref="N48:N51"/>
    <mergeCell ref="N60:N64"/>
    <mergeCell ref="N101:N102"/>
    <mergeCell ref="N103:N105"/>
    <mergeCell ref="O15:O17"/>
    <mergeCell ref="O18:O20"/>
    <mergeCell ref="O24:O26"/>
    <mergeCell ref="O34:O35"/>
    <mergeCell ref="O38:O40"/>
    <mergeCell ref="O41:O43"/>
    <mergeCell ref="O44:O46"/>
    <mergeCell ref="O48:O51"/>
    <mergeCell ref="O60:O64"/>
    <mergeCell ref="O101:O102"/>
    <mergeCell ref="O103:O105"/>
    <mergeCell ref="P15:P17"/>
    <mergeCell ref="P18:P20"/>
    <mergeCell ref="P24:P26"/>
    <mergeCell ref="P34:P35"/>
    <mergeCell ref="P38:P40"/>
    <mergeCell ref="P41:P43"/>
    <mergeCell ref="P44:P46"/>
    <mergeCell ref="P48:P51"/>
    <mergeCell ref="P60:P64"/>
    <mergeCell ref="P101:P102"/>
    <mergeCell ref="P103:P105"/>
    <mergeCell ref="Q15:Q17"/>
    <mergeCell ref="Q18:Q20"/>
    <mergeCell ref="Q24:Q26"/>
    <mergeCell ref="Q34:Q35"/>
    <mergeCell ref="Q38:Q40"/>
    <mergeCell ref="Q41:Q43"/>
    <mergeCell ref="Q44:Q46"/>
    <mergeCell ref="Q48:Q51"/>
    <mergeCell ref="Q60:Q64"/>
    <mergeCell ref="Q101:Q102"/>
    <mergeCell ref="Q103:Q105"/>
    <mergeCell ref="R15:R17"/>
    <mergeCell ref="R18:R20"/>
    <mergeCell ref="R24:R26"/>
    <mergeCell ref="R34:R35"/>
    <mergeCell ref="R38:R40"/>
    <mergeCell ref="R41:R43"/>
    <mergeCell ref="R44:R46"/>
    <mergeCell ref="R48:R51"/>
    <mergeCell ref="R60:R64"/>
    <mergeCell ref="R101:R102"/>
    <mergeCell ref="R103:R105"/>
    <mergeCell ref="S6:S8"/>
    <mergeCell ref="S15:S17"/>
    <mergeCell ref="S24:S26"/>
    <mergeCell ref="S34:S35"/>
    <mergeCell ref="S38:S40"/>
    <mergeCell ref="S41:S43"/>
    <mergeCell ref="S44:S46"/>
    <mergeCell ref="S48:S51"/>
    <mergeCell ref="S101:S102"/>
    <mergeCell ref="S103:S105"/>
  </mergeCells>
  <dataValidations count="1">
    <dataValidation type="list" allowBlank="1" showInputMessage="1" showErrorMessage="1" sqref="K4:K11 K13:K22 K24:K30 K34:K36 K38:K46 K48:K51 K53:K58 K60:K66 K69:K75 K77:K84 K86:K98 K100:K105 K107:K110 O4:P11 O68:P75 O100:P105 O13:P22 O24:P30 O34:P36 O38:P46 O48:P51 O53:P58 O60:P66 O77:P84 O86:P98 O107:P110">
      <formula1>"是,否"</formula1>
    </dataValidation>
  </dataValidations>
  <pageMargins left="0.45" right="0.47" top="0.51" bottom="0.53"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L58"/>
  <sheetViews>
    <sheetView view="pageBreakPreview" zoomScaleNormal="85" topLeftCell="A33" workbookViewId="0">
      <selection activeCell="A4" sqref="A4:I57"/>
    </sheetView>
  </sheetViews>
  <sheetFormatPr defaultColWidth="8.75" defaultRowHeight="15.6"/>
  <cols>
    <col min="1" max="1" width="3" style="54" customWidth="1"/>
    <col min="2" max="2" width="6.2" style="54" customWidth="1"/>
    <col min="3" max="4" width="5" style="54" customWidth="1"/>
    <col min="5" max="5" width="16" style="54" customWidth="1"/>
    <col min="6" max="6" width="5" style="54" customWidth="1"/>
    <col min="7" max="7" width="24.5" style="54" customWidth="1"/>
    <col min="8" max="8" width="6.2" style="54" customWidth="1"/>
    <col min="9" max="9" width="40" style="54" customWidth="1"/>
    <col min="10" max="10" width="12" style="54" customWidth="1"/>
    <col min="11" max="11" width="20" style="54" customWidth="1"/>
    <col min="12" max="12" width="43" style="54" customWidth="1"/>
    <col min="13" max="16383" width="8.75" style="54" customWidth="1"/>
    <col min="16384" max="16384" width="8.75" style="54"/>
  </cols>
  <sheetData>
    <row r="1" s="49" customFormat="1" ht="15" spans="1:12">
      <c r="A1" s="55" t="s">
        <v>454</v>
      </c>
      <c r="B1" s="55"/>
      <c r="C1" s="55"/>
      <c r="D1" s="55"/>
      <c r="E1" s="55"/>
      <c r="F1" s="55"/>
      <c r="G1" s="55"/>
      <c r="H1" s="55"/>
      <c r="I1" s="55"/>
      <c r="J1" s="55"/>
      <c r="K1" s="55"/>
      <c r="L1" s="55"/>
    </row>
    <row r="2" s="49" customFormat="1" ht="15" spans="1:12">
      <c r="A2" s="56" t="s">
        <v>44</v>
      </c>
      <c r="B2" s="56"/>
      <c r="C2" s="56"/>
      <c r="D2" s="56" t="s">
        <v>45</v>
      </c>
      <c r="E2" s="56"/>
      <c r="F2" s="56"/>
      <c r="G2" s="56"/>
      <c r="H2" s="56"/>
      <c r="I2" s="56"/>
      <c r="J2" s="56"/>
      <c r="K2" s="56"/>
      <c r="L2" s="56"/>
    </row>
    <row r="3" s="50" customFormat="1" ht="24" spans="1:12">
      <c r="A3" s="56" t="s">
        <v>49</v>
      </c>
      <c r="B3" s="56" t="s">
        <v>50</v>
      </c>
      <c r="C3" s="56" t="s">
        <v>239</v>
      </c>
      <c r="D3" s="56" t="s">
        <v>52</v>
      </c>
      <c r="E3" s="56" t="s">
        <v>50</v>
      </c>
      <c r="F3" s="56" t="s">
        <v>239</v>
      </c>
      <c r="G3" s="56" t="s">
        <v>53</v>
      </c>
      <c r="H3" s="56" t="s">
        <v>240</v>
      </c>
      <c r="I3" s="56" t="s">
        <v>59</v>
      </c>
      <c r="J3" s="56" t="s">
        <v>241</v>
      </c>
      <c r="K3" s="56" t="s">
        <v>455</v>
      </c>
      <c r="L3" s="56" t="s">
        <v>56</v>
      </c>
    </row>
    <row r="4" s="51" customFormat="1" ht="26.4" spans="1:12">
      <c r="A4" s="57">
        <v>1</v>
      </c>
      <c r="B4" s="57" t="s">
        <v>456</v>
      </c>
      <c r="C4" s="58">
        <v>11</v>
      </c>
      <c r="D4" s="57" t="s">
        <v>457</v>
      </c>
      <c r="E4" s="57" t="s">
        <v>458</v>
      </c>
      <c r="F4" s="57">
        <v>1</v>
      </c>
      <c r="G4" s="57" t="s">
        <v>459</v>
      </c>
      <c r="H4" s="57">
        <v>1</v>
      </c>
      <c r="I4" s="57" t="s">
        <v>460</v>
      </c>
      <c r="J4" s="59" t="s">
        <v>249</v>
      </c>
      <c r="K4" s="59" t="s">
        <v>461</v>
      </c>
      <c r="L4" s="59" t="s">
        <v>462</v>
      </c>
    </row>
    <row r="5" s="51" customFormat="1" ht="26.4" spans="1:12">
      <c r="A5" s="57"/>
      <c r="B5" s="57"/>
      <c r="C5" s="58"/>
      <c r="D5" s="57" t="s">
        <v>463</v>
      </c>
      <c r="E5" s="57" t="s">
        <v>464</v>
      </c>
      <c r="F5" s="58">
        <v>3</v>
      </c>
      <c r="G5" s="57" t="s">
        <v>465</v>
      </c>
      <c r="H5" s="58">
        <v>3</v>
      </c>
      <c r="I5" s="57" t="s">
        <v>466</v>
      </c>
      <c r="J5" s="59" t="s">
        <v>249</v>
      </c>
      <c r="K5" s="59" t="s">
        <v>467</v>
      </c>
      <c r="L5" s="59" t="s">
        <v>468</v>
      </c>
    </row>
    <row r="6" s="51" customFormat="1" ht="15" spans="1:12">
      <c r="A6" s="57"/>
      <c r="B6" s="57"/>
      <c r="C6" s="58"/>
      <c r="D6" s="57" t="s">
        <v>469</v>
      </c>
      <c r="E6" s="57" t="s">
        <v>470</v>
      </c>
      <c r="F6" s="58">
        <v>3</v>
      </c>
      <c r="G6" s="57" t="s">
        <v>471</v>
      </c>
      <c r="H6" s="58">
        <v>3</v>
      </c>
      <c r="I6" s="57" t="s">
        <v>472</v>
      </c>
      <c r="J6" s="59" t="s">
        <v>249</v>
      </c>
      <c r="K6" s="59" t="s">
        <v>473</v>
      </c>
      <c r="L6" s="59" t="s">
        <v>474</v>
      </c>
    </row>
    <row r="7" s="51" customFormat="1" ht="26.4" spans="1:12">
      <c r="A7" s="57"/>
      <c r="B7" s="57"/>
      <c r="C7" s="58"/>
      <c r="D7" s="57"/>
      <c r="E7" s="57"/>
      <c r="F7" s="58"/>
      <c r="G7" s="57" t="s">
        <v>475</v>
      </c>
      <c r="H7" s="57">
        <v>1</v>
      </c>
      <c r="I7" s="57"/>
      <c r="J7" s="59"/>
      <c r="K7" s="59"/>
      <c r="L7" s="59"/>
    </row>
    <row r="8" s="51" customFormat="1" ht="26.4" spans="1:12">
      <c r="A8" s="57"/>
      <c r="B8" s="57"/>
      <c r="C8" s="58"/>
      <c r="D8" s="57" t="s">
        <v>476</v>
      </c>
      <c r="E8" s="57" t="s">
        <v>477</v>
      </c>
      <c r="F8" s="57">
        <v>1</v>
      </c>
      <c r="G8" s="57" t="s">
        <v>478</v>
      </c>
      <c r="H8" s="57">
        <v>1</v>
      </c>
      <c r="I8" s="57" t="s">
        <v>479</v>
      </c>
      <c r="J8" s="59" t="s">
        <v>249</v>
      </c>
      <c r="K8" s="59" t="s">
        <v>480</v>
      </c>
      <c r="L8" s="59" t="s">
        <v>481</v>
      </c>
    </row>
    <row r="9" s="51" customFormat="1" ht="94" customHeight="1" spans="1:12">
      <c r="A9" s="57"/>
      <c r="B9" s="57"/>
      <c r="C9" s="58"/>
      <c r="D9" s="57" t="s">
        <v>482</v>
      </c>
      <c r="E9" s="57" t="s">
        <v>282</v>
      </c>
      <c r="F9" s="58">
        <v>3</v>
      </c>
      <c r="G9" s="57" t="s">
        <v>483</v>
      </c>
      <c r="H9" s="58">
        <v>3</v>
      </c>
      <c r="I9" s="57" t="s">
        <v>484</v>
      </c>
      <c r="J9" s="59" t="s">
        <v>249</v>
      </c>
      <c r="K9" s="59" t="s">
        <v>485</v>
      </c>
      <c r="L9" s="59" t="s">
        <v>486</v>
      </c>
    </row>
    <row r="10" s="52" customFormat="1" ht="92.4" spans="1:12">
      <c r="A10" s="57">
        <v>2</v>
      </c>
      <c r="B10" s="57" t="s">
        <v>487</v>
      </c>
      <c r="C10" s="58">
        <v>11</v>
      </c>
      <c r="D10" s="57" t="s">
        <v>488</v>
      </c>
      <c r="E10" s="57" t="s">
        <v>489</v>
      </c>
      <c r="F10" s="58">
        <v>5</v>
      </c>
      <c r="G10" s="57" t="s">
        <v>490</v>
      </c>
      <c r="H10" s="58">
        <v>5</v>
      </c>
      <c r="I10" s="57" t="s">
        <v>491</v>
      </c>
      <c r="J10" s="59" t="s">
        <v>249</v>
      </c>
      <c r="K10" s="59" t="s">
        <v>492</v>
      </c>
      <c r="L10" s="59" t="s">
        <v>493</v>
      </c>
    </row>
    <row r="11" s="52" customFormat="1" ht="79.2" spans="1:12">
      <c r="A11" s="57"/>
      <c r="B11" s="57"/>
      <c r="C11" s="58"/>
      <c r="D11" s="57"/>
      <c r="E11" s="57"/>
      <c r="F11" s="58"/>
      <c r="G11" s="57" t="s">
        <v>494</v>
      </c>
      <c r="H11" s="57">
        <v>3</v>
      </c>
      <c r="I11" s="57"/>
      <c r="J11" s="59"/>
      <c r="K11" s="59"/>
      <c r="L11" s="59"/>
    </row>
    <row r="12" s="52" customFormat="1" ht="79.2" spans="1:12">
      <c r="A12" s="57"/>
      <c r="B12" s="57"/>
      <c r="C12" s="58"/>
      <c r="D12" s="57"/>
      <c r="E12" s="57"/>
      <c r="F12" s="58"/>
      <c r="G12" s="57" t="s">
        <v>495</v>
      </c>
      <c r="H12" s="57">
        <v>2</v>
      </c>
      <c r="I12" s="57"/>
      <c r="J12" s="59"/>
      <c r="K12" s="59"/>
      <c r="L12" s="59"/>
    </row>
    <row r="13" s="52" customFormat="1" ht="66" spans="1:12">
      <c r="A13" s="57"/>
      <c r="B13" s="57"/>
      <c r="C13" s="58"/>
      <c r="D13" s="57"/>
      <c r="E13" s="57"/>
      <c r="F13" s="58"/>
      <c r="G13" s="57" t="s">
        <v>496</v>
      </c>
      <c r="H13" s="57">
        <v>1</v>
      </c>
      <c r="I13" s="57"/>
      <c r="J13" s="59"/>
      <c r="K13" s="59"/>
      <c r="L13" s="59"/>
    </row>
    <row r="14" s="52" customFormat="1" ht="79.2" spans="1:12">
      <c r="A14" s="57"/>
      <c r="B14" s="57"/>
      <c r="C14" s="58"/>
      <c r="D14" s="57" t="s">
        <v>497</v>
      </c>
      <c r="E14" s="57" t="s">
        <v>498</v>
      </c>
      <c r="F14" s="58">
        <v>3</v>
      </c>
      <c r="G14" s="57" t="s">
        <v>499</v>
      </c>
      <c r="H14" s="58">
        <v>3</v>
      </c>
      <c r="I14" s="57" t="s">
        <v>500</v>
      </c>
      <c r="J14" s="59" t="s">
        <v>249</v>
      </c>
      <c r="K14" s="59" t="s">
        <v>501</v>
      </c>
      <c r="L14" s="59" t="s">
        <v>502</v>
      </c>
    </row>
    <row r="15" s="52" customFormat="1" ht="66" spans="1:12">
      <c r="A15" s="57"/>
      <c r="B15" s="57"/>
      <c r="C15" s="58"/>
      <c r="D15" s="57"/>
      <c r="E15" s="57"/>
      <c r="F15" s="58"/>
      <c r="G15" s="57" t="s">
        <v>503</v>
      </c>
      <c r="H15" s="57">
        <v>1</v>
      </c>
      <c r="I15" s="57"/>
      <c r="J15" s="59"/>
      <c r="K15" s="59"/>
      <c r="L15" s="59"/>
    </row>
    <row r="16" s="52" customFormat="1" ht="39.6" spans="1:12">
      <c r="A16" s="57"/>
      <c r="B16" s="57"/>
      <c r="C16" s="58"/>
      <c r="D16" s="57" t="s">
        <v>504</v>
      </c>
      <c r="E16" s="57" t="s">
        <v>505</v>
      </c>
      <c r="F16" s="58">
        <v>3</v>
      </c>
      <c r="G16" s="57" t="s">
        <v>506</v>
      </c>
      <c r="H16" s="58">
        <v>3</v>
      </c>
      <c r="I16" s="57" t="s">
        <v>507</v>
      </c>
      <c r="J16" s="59" t="s">
        <v>249</v>
      </c>
      <c r="K16" s="59" t="s">
        <v>508</v>
      </c>
      <c r="L16" s="59" t="s">
        <v>509</v>
      </c>
    </row>
    <row r="17" s="52" customFormat="1" ht="26.4" spans="1:12">
      <c r="A17" s="57"/>
      <c r="B17" s="57"/>
      <c r="C17" s="58"/>
      <c r="D17" s="57"/>
      <c r="E17" s="57"/>
      <c r="F17" s="58"/>
      <c r="G17" s="57" t="s">
        <v>510</v>
      </c>
      <c r="H17" s="57">
        <v>1</v>
      </c>
      <c r="I17" s="57"/>
      <c r="J17" s="59"/>
      <c r="K17" s="59"/>
      <c r="L17" s="59"/>
    </row>
    <row r="18" s="52" customFormat="1" ht="26.4" spans="1:12">
      <c r="A18" s="57">
        <v>3</v>
      </c>
      <c r="B18" s="57" t="s">
        <v>305</v>
      </c>
      <c r="C18" s="58">
        <v>14</v>
      </c>
      <c r="D18" s="57" t="s">
        <v>511</v>
      </c>
      <c r="E18" s="57" t="s">
        <v>512</v>
      </c>
      <c r="F18" s="57">
        <v>2</v>
      </c>
      <c r="G18" s="57" t="s">
        <v>513</v>
      </c>
      <c r="H18" s="57">
        <v>2</v>
      </c>
      <c r="I18" s="57" t="s">
        <v>514</v>
      </c>
      <c r="J18" s="59" t="s">
        <v>249</v>
      </c>
      <c r="K18" s="59" t="s">
        <v>514</v>
      </c>
      <c r="L18" s="59" t="s">
        <v>515</v>
      </c>
    </row>
    <row r="19" s="51" customFormat="1" ht="26.4" spans="1:12">
      <c r="A19" s="57"/>
      <c r="B19" s="57"/>
      <c r="C19" s="58"/>
      <c r="D19" s="57"/>
      <c r="E19" s="57"/>
      <c r="F19" s="57"/>
      <c r="G19" s="57" t="s">
        <v>516</v>
      </c>
      <c r="H19" s="57">
        <v>1</v>
      </c>
      <c r="I19" s="57"/>
      <c r="J19" s="59"/>
      <c r="K19" s="59"/>
      <c r="L19" s="59"/>
    </row>
    <row r="20" s="51" customFormat="1" ht="52.8" spans="1:12">
      <c r="A20" s="57"/>
      <c r="B20" s="57"/>
      <c r="C20" s="58"/>
      <c r="D20" s="57" t="s">
        <v>517</v>
      </c>
      <c r="E20" s="57" t="s">
        <v>518</v>
      </c>
      <c r="F20" s="57">
        <v>1</v>
      </c>
      <c r="G20" s="57" t="s">
        <v>519</v>
      </c>
      <c r="H20" s="57">
        <v>1</v>
      </c>
      <c r="I20" s="57" t="s">
        <v>520</v>
      </c>
      <c r="J20" s="59" t="s">
        <v>249</v>
      </c>
      <c r="K20" s="59" t="s">
        <v>521</v>
      </c>
      <c r="L20" s="59" t="s">
        <v>521</v>
      </c>
    </row>
    <row r="21" s="51" customFormat="1" ht="26.4" spans="1:12">
      <c r="A21" s="57"/>
      <c r="B21" s="57"/>
      <c r="C21" s="58"/>
      <c r="D21" s="57" t="s">
        <v>522</v>
      </c>
      <c r="E21" s="57" t="s">
        <v>523</v>
      </c>
      <c r="F21" s="58">
        <v>11</v>
      </c>
      <c r="G21" s="57" t="s">
        <v>524</v>
      </c>
      <c r="H21" s="58">
        <v>11</v>
      </c>
      <c r="I21" s="57" t="s">
        <v>525</v>
      </c>
      <c r="J21" s="59" t="s">
        <v>249</v>
      </c>
      <c r="K21" s="59" t="s">
        <v>526</v>
      </c>
      <c r="L21" s="59" t="s">
        <v>526</v>
      </c>
    </row>
    <row r="22" s="51" customFormat="1" ht="105.6" spans="1:12">
      <c r="A22" s="57">
        <v>4</v>
      </c>
      <c r="B22" s="57" t="s">
        <v>328</v>
      </c>
      <c r="C22" s="57">
        <v>3</v>
      </c>
      <c r="D22" s="57" t="s">
        <v>527</v>
      </c>
      <c r="E22" s="57" t="s">
        <v>528</v>
      </c>
      <c r="F22" s="57">
        <v>3</v>
      </c>
      <c r="G22" s="57" t="s">
        <v>374</v>
      </c>
      <c r="H22" s="57">
        <v>3</v>
      </c>
      <c r="I22" s="57" t="s">
        <v>529</v>
      </c>
      <c r="J22" s="59" t="s">
        <v>255</v>
      </c>
      <c r="K22" s="59" t="s">
        <v>530</v>
      </c>
      <c r="L22" s="59" t="s">
        <v>531</v>
      </c>
    </row>
    <row r="23" ht="39.6" spans="1:12">
      <c r="A23" s="57">
        <v>5</v>
      </c>
      <c r="B23" s="57" t="s">
        <v>532</v>
      </c>
      <c r="C23" s="57">
        <v>4</v>
      </c>
      <c r="D23" s="57" t="s">
        <v>329</v>
      </c>
      <c r="E23" s="57" t="s">
        <v>341</v>
      </c>
      <c r="F23" s="57">
        <v>2</v>
      </c>
      <c r="G23" s="57" t="s">
        <v>533</v>
      </c>
      <c r="H23" s="57">
        <v>2</v>
      </c>
      <c r="I23" s="57" t="s">
        <v>534</v>
      </c>
      <c r="J23" s="59" t="s">
        <v>255</v>
      </c>
      <c r="K23" s="59" t="s">
        <v>535</v>
      </c>
      <c r="L23" s="59" t="s">
        <v>536</v>
      </c>
    </row>
    <row r="24" ht="66" spans="1:12">
      <c r="A24" s="57"/>
      <c r="B24" s="57"/>
      <c r="C24" s="57"/>
      <c r="D24" s="57" t="s">
        <v>537</v>
      </c>
      <c r="E24" s="57" t="s">
        <v>343</v>
      </c>
      <c r="F24" s="57">
        <v>2</v>
      </c>
      <c r="G24" s="57" t="s">
        <v>538</v>
      </c>
      <c r="H24" s="57">
        <v>2</v>
      </c>
      <c r="I24" s="57" t="s">
        <v>539</v>
      </c>
      <c r="J24" s="59" t="s">
        <v>255</v>
      </c>
      <c r="K24" s="59" t="s">
        <v>540</v>
      </c>
      <c r="L24" s="59" t="s">
        <v>541</v>
      </c>
    </row>
    <row r="25" s="53" customFormat="1" ht="52.8" spans="1:12">
      <c r="A25" s="57">
        <v>6</v>
      </c>
      <c r="B25" s="57" t="s">
        <v>542</v>
      </c>
      <c r="C25" s="57">
        <v>4</v>
      </c>
      <c r="D25" s="57" t="s">
        <v>543</v>
      </c>
      <c r="E25" s="57" t="s">
        <v>544</v>
      </c>
      <c r="F25" s="57">
        <v>2</v>
      </c>
      <c r="G25" s="57" t="s">
        <v>545</v>
      </c>
      <c r="H25" s="57">
        <v>2</v>
      </c>
      <c r="I25" s="57" t="s">
        <v>546</v>
      </c>
      <c r="J25" s="59" t="s">
        <v>255</v>
      </c>
      <c r="K25" s="59" t="s">
        <v>547</v>
      </c>
      <c r="L25" s="59" t="s">
        <v>548</v>
      </c>
    </row>
    <row r="26" s="53" customFormat="1" ht="39.6" spans="1:12">
      <c r="A26" s="57"/>
      <c r="B26" s="57"/>
      <c r="C26" s="57"/>
      <c r="D26" s="57" t="s">
        <v>549</v>
      </c>
      <c r="E26" s="57" t="s">
        <v>550</v>
      </c>
      <c r="F26" s="57">
        <v>2</v>
      </c>
      <c r="G26" s="57" t="s">
        <v>551</v>
      </c>
      <c r="H26" s="57">
        <v>2</v>
      </c>
      <c r="I26" s="57"/>
      <c r="J26" s="59"/>
      <c r="K26" s="59"/>
      <c r="L26" s="59"/>
    </row>
    <row r="27" ht="52.8" spans="1:12">
      <c r="A27" s="57">
        <v>7</v>
      </c>
      <c r="B27" s="57" t="s">
        <v>552</v>
      </c>
      <c r="C27" s="57">
        <v>4</v>
      </c>
      <c r="D27" s="57" t="s">
        <v>553</v>
      </c>
      <c r="E27" s="57" t="s">
        <v>369</v>
      </c>
      <c r="F27" s="57">
        <v>2</v>
      </c>
      <c r="G27" s="57" t="s">
        <v>554</v>
      </c>
      <c r="H27" s="57">
        <v>2</v>
      </c>
      <c r="I27" s="57" t="s">
        <v>555</v>
      </c>
      <c r="J27" s="59" t="s">
        <v>255</v>
      </c>
      <c r="K27" s="59" t="s">
        <v>556</v>
      </c>
      <c r="L27" s="59" t="s">
        <v>557</v>
      </c>
    </row>
    <row r="28" ht="92.4" spans="1:12">
      <c r="A28" s="57"/>
      <c r="B28" s="57"/>
      <c r="C28" s="57"/>
      <c r="D28" s="57" t="s">
        <v>558</v>
      </c>
      <c r="E28" s="57" t="s">
        <v>375</v>
      </c>
      <c r="F28" s="57">
        <v>2</v>
      </c>
      <c r="G28" s="57" t="s">
        <v>559</v>
      </c>
      <c r="H28" s="57">
        <v>2</v>
      </c>
      <c r="I28" s="57"/>
      <c r="J28" s="59" t="s">
        <v>255</v>
      </c>
      <c r="K28" s="59"/>
      <c r="L28" s="59"/>
    </row>
    <row r="29" spans="1:12">
      <c r="A29" s="57">
        <v>8</v>
      </c>
      <c r="B29" s="57" t="s">
        <v>379</v>
      </c>
      <c r="C29" s="58">
        <v>16</v>
      </c>
      <c r="D29" s="57" t="s">
        <v>560</v>
      </c>
      <c r="E29" s="57" t="s">
        <v>561</v>
      </c>
      <c r="F29" s="57">
        <v>3</v>
      </c>
      <c r="G29" s="57" t="s">
        <v>561</v>
      </c>
      <c r="H29" s="57">
        <v>3</v>
      </c>
      <c r="I29" s="57" t="s">
        <v>562</v>
      </c>
      <c r="J29" s="59" t="s">
        <v>249</v>
      </c>
      <c r="K29" s="59" t="s">
        <v>563</v>
      </c>
      <c r="L29" s="59" t="s">
        <v>564</v>
      </c>
    </row>
    <row r="30" spans="1:12">
      <c r="A30" s="57"/>
      <c r="B30" s="57"/>
      <c r="C30" s="58"/>
      <c r="D30" s="57" t="s">
        <v>565</v>
      </c>
      <c r="E30" s="57" t="s">
        <v>566</v>
      </c>
      <c r="F30" s="57">
        <v>3</v>
      </c>
      <c r="G30" s="57" t="s">
        <v>566</v>
      </c>
      <c r="H30" s="57">
        <v>3</v>
      </c>
      <c r="I30" s="57"/>
      <c r="J30" s="59" t="s">
        <v>249</v>
      </c>
      <c r="K30" s="59"/>
      <c r="L30" s="59"/>
    </row>
    <row r="31" spans="1:12">
      <c r="A31" s="57"/>
      <c r="B31" s="57"/>
      <c r="C31" s="58"/>
      <c r="D31" s="57" t="s">
        <v>567</v>
      </c>
      <c r="E31" s="57" t="s">
        <v>568</v>
      </c>
      <c r="F31" s="57">
        <v>3</v>
      </c>
      <c r="G31" s="57" t="s">
        <v>569</v>
      </c>
      <c r="H31" s="57">
        <v>3</v>
      </c>
      <c r="I31" s="57"/>
      <c r="J31" s="59" t="s">
        <v>249</v>
      </c>
      <c r="K31" s="59"/>
      <c r="L31" s="59"/>
    </row>
    <row r="32" spans="1:12">
      <c r="A32" s="57"/>
      <c r="B32" s="57"/>
      <c r="C32" s="58"/>
      <c r="D32" s="57" t="s">
        <v>570</v>
      </c>
      <c r="E32" s="57" t="s">
        <v>396</v>
      </c>
      <c r="F32" s="58">
        <v>4</v>
      </c>
      <c r="G32" s="57" t="s">
        <v>571</v>
      </c>
      <c r="H32" s="58">
        <v>4</v>
      </c>
      <c r="I32" s="57"/>
      <c r="J32" s="59" t="s">
        <v>249</v>
      </c>
      <c r="K32" s="59"/>
      <c r="L32" s="59"/>
    </row>
    <row r="33" spans="1:12">
      <c r="A33" s="57"/>
      <c r="B33" s="57"/>
      <c r="C33" s="58"/>
      <c r="D33" s="57" t="s">
        <v>572</v>
      </c>
      <c r="E33" s="57" t="s">
        <v>399</v>
      </c>
      <c r="F33" s="57">
        <v>3</v>
      </c>
      <c r="G33" s="57" t="s">
        <v>399</v>
      </c>
      <c r="H33" s="57">
        <v>3</v>
      </c>
      <c r="I33" s="57"/>
      <c r="J33" s="59" t="s">
        <v>249</v>
      </c>
      <c r="K33" s="59"/>
      <c r="L33" s="59"/>
    </row>
    <row r="34" spans="1:12">
      <c r="A34" s="57">
        <v>9</v>
      </c>
      <c r="B34" s="57" t="s">
        <v>573</v>
      </c>
      <c r="C34" s="58">
        <v>19</v>
      </c>
      <c r="D34" s="57" t="s">
        <v>380</v>
      </c>
      <c r="E34" s="57" t="s">
        <v>574</v>
      </c>
      <c r="F34" s="57">
        <v>2</v>
      </c>
      <c r="G34" s="57" t="s">
        <v>574</v>
      </c>
      <c r="H34" s="57">
        <v>2</v>
      </c>
      <c r="I34" s="57" t="s">
        <v>575</v>
      </c>
      <c r="J34" s="59" t="s">
        <v>249</v>
      </c>
      <c r="K34" s="59" t="s">
        <v>576</v>
      </c>
      <c r="L34" s="59" t="s">
        <v>577</v>
      </c>
    </row>
    <row r="35" spans="1:12">
      <c r="A35" s="57"/>
      <c r="B35" s="57"/>
      <c r="C35" s="58"/>
      <c r="D35" s="57" t="s">
        <v>384</v>
      </c>
      <c r="E35" s="57" t="s">
        <v>403</v>
      </c>
      <c r="F35" s="57">
        <v>2</v>
      </c>
      <c r="G35" s="57" t="s">
        <v>578</v>
      </c>
      <c r="H35" s="57">
        <v>2</v>
      </c>
      <c r="I35" s="57"/>
      <c r="J35" s="59" t="s">
        <v>249</v>
      </c>
      <c r="K35" s="59"/>
      <c r="L35" s="59"/>
    </row>
    <row r="36" spans="1:12">
      <c r="A36" s="57"/>
      <c r="B36" s="57"/>
      <c r="C36" s="58"/>
      <c r="D36" s="57" t="s">
        <v>385</v>
      </c>
      <c r="E36" s="57" t="s">
        <v>417</v>
      </c>
      <c r="F36" s="57">
        <v>2</v>
      </c>
      <c r="G36" s="57" t="s">
        <v>579</v>
      </c>
      <c r="H36" s="57">
        <v>2</v>
      </c>
      <c r="I36" s="57"/>
      <c r="J36" s="59" t="s">
        <v>249</v>
      </c>
      <c r="K36" s="59"/>
      <c r="L36" s="59"/>
    </row>
    <row r="37" ht="66" spans="1:12">
      <c r="A37" s="57"/>
      <c r="B37" s="57"/>
      <c r="C37" s="58"/>
      <c r="D37" s="57" t="s">
        <v>386</v>
      </c>
      <c r="E37" s="57" t="s">
        <v>580</v>
      </c>
      <c r="F37" s="57">
        <v>2</v>
      </c>
      <c r="G37" s="57" t="s">
        <v>580</v>
      </c>
      <c r="H37" s="57">
        <v>2</v>
      </c>
      <c r="I37" s="57"/>
      <c r="J37" s="59" t="s">
        <v>249</v>
      </c>
      <c r="K37" s="59"/>
      <c r="L37" s="59"/>
    </row>
    <row r="38" ht="26.4" spans="1:12">
      <c r="A38" s="57"/>
      <c r="B38" s="57"/>
      <c r="C38" s="58"/>
      <c r="D38" s="57" t="s">
        <v>389</v>
      </c>
      <c r="E38" s="57" t="s">
        <v>581</v>
      </c>
      <c r="F38" s="57">
        <v>2</v>
      </c>
      <c r="G38" s="57" t="s">
        <v>582</v>
      </c>
      <c r="H38" s="57">
        <v>2</v>
      </c>
      <c r="I38" s="57"/>
      <c r="J38" s="59" t="s">
        <v>249</v>
      </c>
      <c r="K38" s="59"/>
      <c r="L38" s="59"/>
    </row>
    <row r="39" ht="26.4" spans="1:12">
      <c r="A39" s="57"/>
      <c r="B39" s="57"/>
      <c r="C39" s="58"/>
      <c r="D39" s="57" t="s">
        <v>392</v>
      </c>
      <c r="E39" s="57" t="s">
        <v>583</v>
      </c>
      <c r="F39" s="57">
        <v>2</v>
      </c>
      <c r="G39" s="57" t="s">
        <v>584</v>
      </c>
      <c r="H39" s="57">
        <v>2</v>
      </c>
      <c r="I39" s="57"/>
      <c r="J39" s="59" t="s">
        <v>249</v>
      </c>
      <c r="K39" s="59"/>
      <c r="L39" s="59"/>
    </row>
    <row r="40" ht="39.6" spans="1:12">
      <c r="A40" s="57"/>
      <c r="B40" s="57"/>
      <c r="C40" s="58"/>
      <c r="D40" s="57" t="s">
        <v>585</v>
      </c>
      <c r="E40" s="57" t="s">
        <v>586</v>
      </c>
      <c r="F40" s="57">
        <v>2</v>
      </c>
      <c r="G40" s="57" t="s">
        <v>587</v>
      </c>
      <c r="H40" s="57">
        <v>2</v>
      </c>
      <c r="I40" s="57"/>
      <c r="J40" s="59" t="s">
        <v>249</v>
      </c>
      <c r="K40" s="59"/>
      <c r="L40" s="59"/>
    </row>
    <row r="41" spans="1:12">
      <c r="A41" s="57"/>
      <c r="B41" s="57"/>
      <c r="C41" s="58"/>
      <c r="D41" s="57" t="s">
        <v>588</v>
      </c>
      <c r="E41" s="57" t="s">
        <v>589</v>
      </c>
      <c r="F41" s="58">
        <v>3</v>
      </c>
      <c r="G41" s="57" t="s">
        <v>434</v>
      </c>
      <c r="H41" s="58">
        <v>3</v>
      </c>
      <c r="I41" s="57"/>
      <c r="J41" s="59" t="s">
        <v>249</v>
      </c>
      <c r="K41" s="59"/>
      <c r="L41" s="59"/>
    </row>
    <row r="42" ht="26.4" spans="1:12">
      <c r="A42" s="57"/>
      <c r="B42" s="57"/>
      <c r="C42" s="58"/>
      <c r="D42" s="57"/>
      <c r="E42" s="57"/>
      <c r="F42" s="58"/>
      <c r="G42" s="57" t="s">
        <v>436</v>
      </c>
      <c r="H42" s="57">
        <v>1</v>
      </c>
      <c r="I42" s="57"/>
      <c r="J42" s="59"/>
      <c r="K42" s="59"/>
      <c r="L42" s="59"/>
    </row>
    <row r="43" spans="1:12">
      <c r="A43" s="57"/>
      <c r="B43" s="57"/>
      <c r="C43" s="58"/>
      <c r="D43" s="57" t="s">
        <v>395</v>
      </c>
      <c r="E43" s="57" t="s">
        <v>590</v>
      </c>
      <c r="F43" s="57">
        <v>2</v>
      </c>
      <c r="G43" s="57" t="s">
        <v>591</v>
      </c>
      <c r="H43" s="57">
        <v>2</v>
      </c>
      <c r="I43" s="57"/>
      <c r="J43" s="59" t="s">
        <v>249</v>
      </c>
      <c r="K43" s="59"/>
      <c r="L43" s="59"/>
    </row>
    <row r="44" spans="1:12">
      <c r="A44" s="57">
        <v>10</v>
      </c>
      <c r="B44" s="57" t="s">
        <v>592</v>
      </c>
      <c r="C44" s="57">
        <v>14</v>
      </c>
      <c r="D44" s="57" t="s">
        <v>402</v>
      </c>
      <c r="E44" s="57" t="s">
        <v>593</v>
      </c>
      <c r="F44" s="57">
        <v>3</v>
      </c>
      <c r="G44" s="57" t="s">
        <v>594</v>
      </c>
      <c r="H44" s="57">
        <v>3</v>
      </c>
      <c r="I44" s="57" t="s">
        <v>595</v>
      </c>
      <c r="J44" s="59" t="s">
        <v>249</v>
      </c>
      <c r="K44" s="59" t="s">
        <v>596</v>
      </c>
      <c r="L44" s="59" t="s">
        <v>597</v>
      </c>
    </row>
    <row r="45" spans="1:12">
      <c r="A45" s="57"/>
      <c r="B45" s="57"/>
      <c r="C45" s="57"/>
      <c r="D45" s="57"/>
      <c r="E45" s="57"/>
      <c r="F45" s="57"/>
      <c r="G45" s="57" t="s">
        <v>598</v>
      </c>
      <c r="H45" s="57">
        <v>2</v>
      </c>
      <c r="I45" s="57"/>
      <c r="J45" s="59"/>
      <c r="K45" s="59"/>
      <c r="L45" s="59"/>
    </row>
    <row r="46" spans="1:12">
      <c r="A46" s="57"/>
      <c r="B46" s="57"/>
      <c r="C46" s="57"/>
      <c r="D46" s="57"/>
      <c r="E46" s="57"/>
      <c r="F46" s="57"/>
      <c r="G46" s="57" t="s">
        <v>599</v>
      </c>
      <c r="H46" s="57">
        <v>1</v>
      </c>
      <c r="I46" s="57"/>
      <c r="J46" s="59"/>
      <c r="K46" s="59"/>
      <c r="L46" s="59"/>
    </row>
    <row r="47" ht="26.4" spans="1:12">
      <c r="A47" s="57"/>
      <c r="B47" s="57"/>
      <c r="C47" s="57"/>
      <c r="D47" s="57" t="s">
        <v>405</v>
      </c>
      <c r="E47" s="57" t="s">
        <v>600</v>
      </c>
      <c r="F47" s="57">
        <v>3</v>
      </c>
      <c r="G47" s="57" t="s">
        <v>601</v>
      </c>
      <c r="H47" s="57">
        <v>3</v>
      </c>
      <c r="I47" s="57" t="s">
        <v>602</v>
      </c>
      <c r="J47" s="59" t="s">
        <v>249</v>
      </c>
      <c r="K47" s="59" t="s">
        <v>603</v>
      </c>
      <c r="L47" s="59" t="s">
        <v>604</v>
      </c>
    </row>
    <row r="48" spans="1:12">
      <c r="A48" s="57"/>
      <c r="B48" s="57"/>
      <c r="C48" s="57"/>
      <c r="D48" s="57"/>
      <c r="E48" s="57"/>
      <c r="F48" s="57"/>
      <c r="G48" s="57" t="s">
        <v>605</v>
      </c>
      <c r="H48" s="57">
        <v>2</v>
      </c>
      <c r="I48" s="57"/>
      <c r="J48" s="59"/>
      <c r="K48" s="59"/>
      <c r="L48" s="59"/>
    </row>
    <row r="49" spans="1:12">
      <c r="A49" s="57"/>
      <c r="B49" s="57"/>
      <c r="C49" s="57"/>
      <c r="D49" s="57"/>
      <c r="E49" s="57"/>
      <c r="F49" s="57"/>
      <c r="G49" s="57" t="s">
        <v>606</v>
      </c>
      <c r="H49" s="57">
        <v>1</v>
      </c>
      <c r="I49" s="57"/>
      <c r="J49" s="59"/>
      <c r="K49" s="59"/>
      <c r="L49" s="59"/>
    </row>
    <row r="50" ht="26.4" spans="1:12">
      <c r="A50" s="57"/>
      <c r="B50" s="57"/>
      <c r="C50" s="57"/>
      <c r="D50" s="57" t="s">
        <v>407</v>
      </c>
      <c r="E50" s="57" t="s">
        <v>607</v>
      </c>
      <c r="F50" s="57">
        <v>2</v>
      </c>
      <c r="G50" s="57" t="s">
        <v>608</v>
      </c>
      <c r="H50" s="57">
        <v>2</v>
      </c>
      <c r="I50" s="57" t="s">
        <v>609</v>
      </c>
      <c r="J50" s="59" t="s">
        <v>249</v>
      </c>
      <c r="K50" s="59" t="s">
        <v>610</v>
      </c>
      <c r="L50" s="59" t="s">
        <v>611</v>
      </c>
    </row>
    <row r="51" ht="26.4" spans="1:12">
      <c r="A51" s="57"/>
      <c r="B51" s="57"/>
      <c r="C51" s="57"/>
      <c r="D51" s="57"/>
      <c r="E51" s="57"/>
      <c r="F51" s="57"/>
      <c r="G51" s="57" t="s">
        <v>612</v>
      </c>
      <c r="H51" s="57">
        <v>1</v>
      </c>
      <c r="I51" s="57"/>
      <c r="J51" s="59"/>
      <c r="K51" s="59"/>
      <c r="L51" s="59"/>
    </row>
    <row r="52" ht="66" spans="1:12">
      <c r="A52" s="57"/>
      <c r="B52" s="57"/>
      <c r="C52" s="57"/>
      <c r="D52" s="57" t="s">
        <v>410</v>
      </c>
      <c r="E52" s="57" t="s">
        <v>613</v>
      </c>
      <c r="F52" s="57">
        <v>1</v>
      </c>
      <c r="G52" s="57" t="s">
        <v>614</v>
      </c>
      <c r="H52" s="57">
        <v>1</v>
      </c>
      <c r="I52" s="57" t="s">
        <v>615</v>
      </c>
      <c r="J52" s="59" t="s">
        <v>249</v>
      </c>
      <c r="K52" s="59" t="s">
        <v>616</v>
      </c>
      <c r="L52" s="59" t="s">
        <v>617</v>
      </c>
    </row>
    <row r="53" ht="39.6" spans="1:12">
      <c r="A53" s="57"/>
      <c r="B53" s="57"/>
      <c r="C53" s="57"/>
      <c r="D53" s="57" t="s">
        <v>413</v>
      </c>
      <c r="E53" s="57" t="s">
        <v>618</v>
      </c>
      <c r="F53" s="57">
        <v>3</v>
      </c>
      <c r="G53" s="57" t="s">
        <v>619</v>
      </c>
      <c r="H53" s="57">
        <v>3</v>
      </c>
      <c r="I53" s="57" t="s">
        <v>620</v>
      </c>
      <c r="J53" s="59" t="s">
        <v>249</v>
      </c>
      <c r="K53" s="59" t="s">
        <v>621</v>
      </c>
      <c r="L53" s="59" t="s">
        <v>622</v>
      </c>
    </row>
    <row r="54" s="49" customFormat="1" ht="52.8" spans="1:12">
      <c r="A54" s="57"/>
      <c r="B54" s="57"/>
      <c r="C54" s="57"/>
      <c r="D54" s="57"/>
      <c r="E54" s="57"/>
      <c r="F54" s="57"/>
      <c r="G54" s="57" t="s">
        <v>623</v>
      </c>
      <c r="H54" s="57">
        <v>2</v>
      </c>
      <c r="I54" s="57"/>
      <c r="J54" s="59"/>
      <c r="K54" s="59"/>
      <c r="L54" s="59"/>
    </row>
    <row r="55" ht="52.8" spans="1:12">
      <c r="A55" s="57"/>
      <c r="B55" s="57"/>
      <c r="C55" s="57"/>
      <c r="D55" s="57"/>
      <c r="E55" s="57"/>
      <c r="F55" s="57"/>
      <c r="G55" s="57" t="s">
        <v>624</v>
      </c>
      <c r="H55" s="57">
        <v>1</v>
      </c>
      <c r="I55" s="57"/>
      <c r="J55" s="59"/>
      <c r="K55" s="59"/>
      <c r="L55" s="59"/>
    </row>
    <row r="56" ht="26.4" spans="1:12">
      <c r="A56" s="57"/>
      <c r="B56" s="57"/>
      <c r="C56" s="57"/>
      <c r="D56" s="57" t="s">
        <v>416</v>
      </c>
      <c r="E56" s="57" t="s">
        <v>625</v>
      </c>
      <c r="F56" s="57">
        <v>2</v>
      </c>
      <c r="G56" s="57" t="s">
        <v>626</v>
      </c>
      <c r="H56" s="57">
        <v>2</v>
      </c>
      <c r="I56" s="57" t="s">
        <v>627</v>
      </c>
      <c r="J56" s="59" t="s">
        <v>249</v>
      </c>
      <c r="K56" s="59" t="s">
        <v>628</v>
      </c>
      <c r="L56" s="59" t="s">
        <v>629</v>
      </c>
    </row>
    <row r="57" ht="26.4" spans="1:12">
      <c r="A57" s="57"/>
      <c r="B57" s="57"/>
      <c r="C57" s="57"/>
      <c r="D57" s="57"/>
      <c r="E57" s="57"/>
      <c r="F57" s="57"/>
      <c r="G57" s="57" t="s">
        <v>630</v>
      </c>
      <c r="H57" s="57">
        <v>1</v>
      </c>
      <c r="I57" s="57"/>
      <c r="J57" s="59"/>
      <c r="K57" s="59"/>
      <c r="L57" s="59"/>
    </row>
    <row r="58" spans="1:12">
      <c r="A58" s="59" t="s">
        <v>231</v>
      </c>
      <c r="B58" s="59"/>
      <c r="C58" s="59">
        <v>100</v>
      </c>
      <c r="D58" s="59"/>
      <c r="E58" s="59"/>
      <c r="F58" s="59"/>
      <c r="G58" s="59"/>
      <c r="H58" s="59"/>
      <c r="I58" s="59"/>
      <c r="J58" s="59"/>
      <c r="K58" s="59"/>
      <c r="L58" s="59"/>
    </row>
  </sheetData>
  <mergeCells count="119">
    <mergeCell ref="A1:L1"/>
    <mergeCell ref="A2:C2"/>
    <mergeCell ref="D2:L2"/>
    <mergeCell ref="A58:B58"/>
    <mergeCell ref="D58:L58"/>
    <mergeCell ref="A4:A9"/>
    <mergeCell ref="A10:A17"/>
    <mergeCell ref="A18:A21"/>
    <mergeCell ref="A23:A24"/>
    <mergeCell ref="A25:A26"/>
    <mergeCell ref="A27:A28"/>
    <mergeCell ref="A29:A33"/>
    <mergeCell ref="A34:A43"/>
    <mergeCell ref="A44:A57"/>
    <mergeCell ref="B4:B9"/>
    <mergeCell ref="B10:B17"/>
    <mergeCell ref="B18:B21"/>
    <mergeCell ref="B23:B24"/>
    <mergeCell ref="B25:B26"/>
    <mergeCell ref="B27:B28"/>
    <mergeCell ref="B29:B33"/>
    <mergeCell ref="B34:B43"/>
    <mergeCell ref="B44:B57"/>
    <mergeCell ref="C4:C9"/>
    <mergeCell ref="C10:C17"/>
    <mergeCell ref="C18:C21"/>
    <mergeCell ref="C23:C24"/>
    <mergeCell ref="C25:C26"/>
    <mergeCell ref="C27:C28"/>
    <mergeCell ref="C29:C33"/>
    <mergeCell ref="C34:C43"/>
    <mergeCell ref="C44:C57"/>
    <mergeCell ref="D6:D7"/>
    <mergeCell ref="D10:D13"/>
    <mergeCell ref="D14:D15"/>
    <mergeCell ref="D16:D17"/>
    <mergeCell ref="D18:D19"/>
    <mergeCell ref="D41:D42"/>
    <mergeCell ref="D44:D46"/>
    <mergeCell ref="D47:D49"/>
    <mergeCell ref="D50:D51"/>
    <mergeCell ref="D53:D55"/>
    <mergeCell ref="D56:D57"/>
    <mergeCell ref="E6:E7"/>
    <mergeCell ref="E10:E13"/>
    <mergeCell ref="E14:E15"/>
    <mergeCell ref="E16:E17"/>
    <mergeCell ref="E18:E19"/>
    <mergeCell ref="E41:E42"/>
    <mergeCell ref="E44:E46"/>
    <mergeCell ref="E47:E49"/>
    <mergeCell ref="E50:E51"/>
    <mergeCell ref="E53:E55"/>
    <mergeCell ref="E56:E57"/>
    <mergeCell ref="F6:F7"/>
    <mergeCell ref="F10:F13"/>
    <mergeCell ref="F14:F15"/>
    <mergeCell ref="F16:F17"/>
    <mergeCell ref="F18:F19"/>
    <mergeCell ref="F41:F42"/>
    <mergeCell ref="F44:F46"/>
    <mergeCell ref="F47:F49"/>
    <mergeCell ref="F50:F51"/>
    <mergeCell ref="F53:F55"/>
    <mergeCell ref="F56:F57"/>
    <mergeCell ref="I6:I7"/>
    <mergeCell ref="I10:I13"/>
    <mergeCell ref="I14:I15"/>
    <mergeCell ref="I16:I17"/>
    <mergeCell ref="I18:I19"/>
    <mergeCell ref="I25:I26"/>
    <mergeCell ref="I27:I28"/>
    <mergeCell ref="I29:I33"/>
    <mergeCell ref="I34:I43"/>
    <mergeCell ref="I44:I46"/>
    <mergeCell ref="I47:I49"/>
    <mergeCell ref="I50:I51"/>
    <mergeCell ref="I53:I55"/>
    <mergeCell ref="I56:I57"/>
    <mergeCell ref="J6:J7"/>
    <mergeCell ref="J10:J13"/>
    <mergeCell ref="J14:J15"/>
    <mergeCell ref="J16:J17"/>
    <mergeCell ref="J18:J19"/>
    <mergeCell ref="J25:J26"/>
    <mergeCell ref="J41:J42"/>
    <mergeCell ref="J44:J46"/>
    <mergeCell ref="J47:J49"/>
    <mergeCell ref="J50:J51"/>
    <mergeCell ref="J53:J55"/>
    <mergeCell ref="J56:J57"/>
    <mergeCell ref="K6:K7"/>
    <mergeCell ref="K10:K13"/>
    <mergeCell ref="K14:K15"/>
    <mergeCell ref="K16:K17"/>
    <mergeCell ref="K18:K19"/>
    <mergeCell ref="K25:K26"/>
    <mergeCell ref="K27:K28"/>
    <mergeCell ref="K29:K33"/>
    <mergeCell ref="K34:K43"/>
    <mergeCell ref="K44:K46"/>
    <mergeCell ref="K47:K49"/>
    <mergeCell ref="K50:K51"/>
    <mergeCell ref="K53:K55"/>
    <mergeCell ref="K56:K57"/>
    <mergeCell ref="L6:L7"/>
    <mergeCell ref="L10:L13"/>
    <mergeCell ref="L14:L15"/>
    <mergeCell ref="L16:L17"/>
    <mergeCell ref="L18:L19"/>
    <mergeCell ref="L25:L26"/>
    <mergeCell ref="L27:L28"/>
    <mergeCell ref="L29:L33"/>
    <mergeCell ref="L34:L43"/>
    <mergeCell ref="L44:L46"/>
    <mergeCell ref="L47:L49"/>
    <mergeCell ref="L50:L51"/>
    <mergeCell ref="L53:L55"/>
    <mergeCell ref="L56:L57"/>
  </mergeCells>
  <dataValidations count="1">
    <dataValidation type="list" allowBlank="1" showInputMessage="1" showErrorMessage="1" sqref="J14:J15 J48:J49">
      <formula1>"客观性,主观性"</formula1>
    </dataValidation>
  </dataValidations>
  <printOptions horizontalCentered="1"/>
  <pageMargins left="0.251388888888889" right="0.251388888888889" top="0.554861111111111" bottom="0.554861111111111" header="0.298611111111111" footer="0.298611111111111"/>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O93"/>
  <sheetViews>
    <sheetView showGridLines="0" zoomScale="80" zoomScaleNormal="80" zoomScaleSheetLayoutView="60" topLeftCell="A58" workbookViewId="0">
      <selection activeCell="G50" sqref="G50"/>
    </sheetView>
  </sheetViews>
  <sheetFormatPr defaultColWidth="8.75" defaultRowHeight="17.4"/>
  <cols>
    <col min="1" max="1" width="4.125" style="23" customWidth="1"/>
    <col min="2" max="2" width="9.5" style="24" customWidth="1"/>
    <col min="3" max="3" width="14.625" style="24" customWidth="1"/>
    <col min="4" max="5" width="6.875" style="23" customWidth="1"/>
    <col min="6" max="6" width="41.625" style="24" customWidth="1"/>
    <col min="7" max="7" width="6" style="24" customWidth="1"/>
    <col min="8" max="9" width="12" style="24" customWidth="1"/>
    <col min="10" max="10" width="7.875" style="24" customWidth="1"/>
    <col min="11" max="11" width="7.75" style="24" customWidth="1"/>
    <col min="12" max="12" width="6" style="24" customWidth="1"/>
    <col min="13" max="13" width="8.625" style="24" customWidth="1"/>
    <col min="14" max="14" width="23.5" style="24" customWidth="1"/>
  </cols>
  <sheetData>
    <row r="1" ht="18.15" spans="1:14">
      <c r="A1" s="25" t="s">
        <v>631</v>
      </c>
      <c r="B1" s="26"/>
      <c r="C1" s="26"/>
      <c r="D1" s="26"/>
      <c r="E1" s="26"/>
      <c r="F1" s="26"/>
      <c r="G1" s="26"/>
      <c r="H1" s="26"/>
      <c r="I1" s="26"/>
      <c r="J1" s="26"/>
      <c r="K1" s="26"/>
      <c r="L1" s="26"/>
      <c r="M1" s="26"/>
      <c r="N1" s="26"/>
    </row>
    <row r="2" s="21" customFormat="1" ht="28.5" customHeight="1" spans="1:14">
      <c r="A2" s="27" t="s">
        <v>44</v>
      </c>
      <c r="B2" s="18"/>
      <c r="C2" s="17"/>
      <c r="D2" s="27" t="s">
        <v>45</v>
      </c>
      <c r="E2" s="18"/>
      <c r="F2" s="17"/>
      <c r="G2" s="27" t="s">
        <v>46</v>
      </c>
      <c r="H2" s="18"/>
      <c r="I2" s="18"/>
      <c r="J2" s="17"/>
      <c r="K2" s="27" t="s">
        <v>47</v>
      </c>
      <c r="L2" s="18"/>
      <c r="M2" s="17"/>
      <c r="N2" s="27" t="s">
        <v>48</v>
      </c>
    </row>
    <row r="3" s="21" customFormat="1" ht="28.5" customHeight="1" spans="1:14">
      <c r="A3" s="28" t="s">
        <v>49</v>
      </c>
      <c r="B3" s="28" t="s">
        <v>50</v>
      </c>
      <c r="C3" s="28" t="s">
        <v>51</v>
      </c>
      <c r="D3" s="28" t="s">
        <v>52</v>
      </c>
      <c r="E3" s="28" t="s">
        <v>51</v>
      </c>
      <c r="F3" s="28" t="s">
        <v>53</v>
      </c>
      <c r="G3" s="28" t="s">
        <v>54</v>
      </c>
      <c r="H3" s="28" t="s">
        <v>55</v>
      </c>
      <c r="I3" s="28" t="s">
        <v>56</v>
      </c>
      <c r="J3" s="28" t="s">
        <v>57</v>
      </c>
      <c r="K3" s="28" t="s">
        <v>58</v>
      </c>
      <c r="L3" s="28" t="s">
        <v>54</v>
      </c>
      <c r="M3" s="28" t="s">
        <v>57</v>
      </c>
      <c r="N3" s="28" t="s">
        <v>59</v>
      </c>
    </row>
    <row r="4" ht="49.5" customHeight="1" spans="1:14">
      <c r="A4" s="29">
        <v>2</v>
      </c>
      <c r="B4" s="30" t="s">
        <v>60</v>
      </c>
      <c r="C4" s="29"/>
      <c r="D4" s="29">
        <v>2.1</v>
      </c>
      <c r="E4" s="29"/>
      <c r="F4" s="30" t="s">
        <v>632</v>
      </c>
      <c r="G4" s="30"/>
      <c r="H4" s="30"/>
      <c r="I4" s="30" t="s">
        <v>62</v>
      </c>
      <c r="J4" s="34">
        <f t="shared" ref="J4:J13" si="0">IF(G4="是",1,0)</f>
        <v>0</v>
      </c>
      <c r="K4" s="30"/>
      <c r="L4" s="30"/>
      <c r="M4" s="34">
        <f t="shared" ref="M4:M13" si="1">IF(L4="是",1,0)</f>
        <v>0</v>
      </c>
      <c r="N4" s="30" t="s">
        <v>63</v>
      </c>
    </row>
    <row r="5" ht="66" customHeight="1" spans="1:14">
      <c r="A5" s="14"/>
      <c r="B5" s="14"/>
      <c r="C5" s="14"/>
      <c r="D5" s="29">
        <v>2.2</v>
      </c>
      <c r="E5" s="29"/>
      <c r="F5" s="30" t="s">
        <v>633</v>
      </c>
      <c r="G5" s="30"/>
      <c r="H5" s="30"/>
      <c r="I5" s="30" t="s">
        <v>65</v>
      </c>
      <c r="J5" s="34">
        <f t="shared" si="0"/>
        <v>0</v>
      </c>
      <c r="K5" s="30"/>
      <c r="L5" s="30"/>
      <c r="M5" s="34">
        <f t="shared" si="1"/>
        <v>0</v>
      </c>
      <c r="N5" s="30" t="s">
        <v>66</v>
      </c>
    </row>
    <row r="6" ht="33" customHeight="1" spans="1:14">
      <c r="A6" s="14"/>
      <c r="B6" s="14"/>
      <c r="C6" s="14"/>
      <c r="D6" s="29">
        <v>2.3</v>
      </c>
      <c r="E6" s="29"/>
      <c r="F6" s="30" t="s">
        <v>634</v>
      </c>
      <c r="G6" s="30"/>
      <c r="H6" s="30"/>
      <c r="I6" s="30" t="s">
        <v>68</v>
      </c>
      <c r="J6" s="34">
        <f t="shared" si="0"/>
        <v>0</v>
      </c>
      <c r="K6" s="30"/>
      <c r="L6" s="30"/>
      <c r="M6" s="34">
        <f t="shared" si="1"/>
        <v>0</v>
      </c>
      <c r="N6" s="30" t="s">
        <v>69</v>
      </c>
    </row>
    <row r="7" ht="49.5" customHeight="1" spans="1:14">
      <c r="A7" s="14"/>
      <c r="B7" s="14"/>
      <c r="C7" s="14"/>
      <c r="D7" s="29">
        <v>2.4</v>
      </c>
      <c r="E7" s="29"/>
      <c r="F7" s="30" t="s">
        <v>635</v>
      </c>
      <c r="G7" s="30"/>
      <c r="H7" s="30"/>
      <c r="I7" s="30" t="s">
        <v>71</v>
      </c>
      <c r="J7" s="34">
        <f t="shared" si="0"/>
        <v>0</v>
      </c>
      <c r="K7" s="30"/>
      <c r="L7" s="30"/>
      <c r="M7" s="34">
        <f t="shared" si="1"/>
        <v>0</v>
      </c>
      <c r="N7" s="30" t="s">
        <v>72</v>
      </c>
    </row>
    <row r="8" ht="57.75" customHeight="1" spans="1:14">
      <c r="A8" s="14"/>
      <c r="B8" s="14"/>
      <c r="C8" s="14"/>
      <c r="D8" s="29">
        <v>2.5</v>
      </c>
      <c r="E8" s="29"/>
      <c r="F8" s="30" t="s">
        <v>636</v>
      </c>
      <c r="G8" s="30"/>
      <c r="H8" s="30"/>
      <c r="I8" s="30" t="s">
        <v>74</v>
      </c>
      <c r="J8" s="34">
        <f t="shared" si="0"/>
        <v>0</v>
      </c>
      <c r="K8" s="30"/>
      <c r="L8" s="30"/>
      <c r="M8" s="34">
        <f t="shared" si="1"/>
        <v>0</v>
      </c>
      <c r="N8" s="30" t="s">
        <v>75</v>
      </c>
    </row>
    <row r="9" ht="33" customHeight="1" spans="1:14">
      <c r="A9" s="14"/>
      <c r="B9" s="14"/>
      <c r="C9" s="14"/>
      <c r="D9" s="29">
        <v>2.6</v>
      </c>
      <c r="E9" s="29"/>
      <c r="F9" s="30" t="s">
        <v>637</v>
      </c>
      <c r="G9" s="30"/>
      <c r="H9" s="30"/>
      <c r="I9" s="30" t="s">
        <v>74</v>
      </c>
      <c r="J9" s="34">
        <f t="shared" si="0"/>
        <v>0</v>
      </c>
      <c r="K9" s="30"/>
      <c r="L9" s="30"/>
      <c r="M9" s="34">
        <f t="shared" si="1"/>
        <v>0</v>
      </c>
      <c r="N9" s="30" t="s">
        <v>75</v>
      </c>
    </row>
    <row r="10" ht="115.5" customHeight="1" spans="1:14">
      <c r="A10" s="14"/>
      <c r="B10" s="14"/>
      <c r="C10" s="14"/>
      <c r="D10" s="29">
        <v>2.7</v>
      </c>
      <c r="E10" s="29"/>
      <c r="F10" s="30" t="s">
        <v>638</v>
      </c>
      <c r="G10" s="30"/>
      <c r="H10" s="30"/>
      <c r="I10" s="30" t="s">
        <v>74</v>
      </c>
      <c r="J10" s="34">
        <f t="shared" si="0"/>
        <v>0</v>
      </c>
      <c r="K10" s="30"/>
      <c r="L10" s="30"/>
      <c r="M10" s="34">
        <f t="shared" si="1"/>
        <v>0</v>
      </c>
      <c r="N10" s="30" t="s">
        <v>75</v>
      </c>
    </row>
    <row r="11" ht="115.5" customHeight="1" spans="1:14">
      <c r="A11" s="14"/>
      <c r="B11" s="14"/>
      <c r="C11" s="14"/>
      <c r="D11" s="29">
        <v>2.8</v>
      </c>
      <c r="E11" s="29"/>
      <c r="F11" s="30" t="s">
        <v>639</v>
      </c>
      <c r="G11" s="30"/>
      <c r="H11" s="30"/>
      <c r="I11" s="30" t="s">
        <v>74</v>
      </c>
      <c r="J11" s="34">
        <f t="shared" si="0"/>
        <v>0</v>
      </c>
      <c r="K11" s="30"/>
      <c r="L11" s="30"/>
      <c r="M11" s="34">
        <f t="shared" si="1"/>
        <v>0</v>
      </c>
      <c r="N11" s="30" t="s">
        <v>75</v>
      </c>
    </row>
    <row r="12" ht="115.5" customHeight="1" spans="1:14">
      <c r="A12" s="14"/>
      <c r="B12" s="14"/>
      <c r="C12" s="14"/>
      <c r="D12" s="29">
        <v>2.9</v>
      </c>
      <c r="E12" s="29"/>
      <c r="F12" s="30" t="s">
        <v>640</v>
      </c>
      <c r="G12" s="30"/>
      <c r="H12" s="30"/>
      <c r="I12" s="30" t="s">
        <v>74</v>
      </c>
      <c r="J12" s="34">
        <f t="shared" si="0"/>
        <v>0</v>
      </c>
      <c r="K12" s="30"/>
      <c r="L12" s="30"/>
      <c r="M12" s="34">
        <f t="shared" si="1"/>
        <v>0</v>
      </c>
      <c r="N12" s="30" t="s">
        <v>75</v>
      </c>
    </row>
    <row r="13" ht="66" customHeight="1" spans="1:14">
      <c r="A13" s="14"/>
      <c r="B13" s="14"/>
      <c r="C13" s="14"/>
      <c r="D13" s="31">
        <v>2.1</v>
      </c>
      <c r="E13" s="31"/>
      <c r="F13" s="30" t="s">
        <v>641</v>
      </c>
      <c r="G13" s="30"/>
      <c r="H13" s="30"/>
      <c r="I13" s="30" t="s">
        <v>642</v>
      </c>
      <c r="J13" s="34">
        <f t="shared" si="0"/>
        <v>0</v>
      </c>
      <c r="K13" s="30"/>
      <c r="L13" s="30"/>
      <c r="M13" s="34">
        <f t="shared" si="1"/>
        <v>0</v>
      </c>
      <c r="N13" s="30" t="s">
        <v>96</v>
      </c>
    </row>
    <row r="14" spans="1:14">
      <c r="A14" s="10"/>
      <c r="B14" s="10"/>
      <c r="C14" s="10"/>
      <c r="D14" s="32" t="s">
        <v>84</v>
      </c>
      <c r="E14" s="18"/>
      <c r="F14" s="17"/>
      <c r="G14" s="32" t="e">
        <f>SUMPRODUCT(J4:J12*#REF!)</f>
        <v>#REF!</v>
      </c>
      <c r="H14" s="18"/>
      <c r="I14" s="18"/>
      <c r="J14" s="17"/>
      <c r="K14" s="32" t="e">
        <f>SUMPRODUCT(M4:M12*#REF!)</f>
        <v>#REF!</v>
      </c>
      <c r="L14" s="18"/>
      <c r="M14" s="17"/>
      <c r="N14" s="30"/>
    </row>
    <row r="15" ht="33" customHeight="1" spans="1:14">
      <c r="A15" s="29">
        <v>3</v>
      </c>
      <c r="B15" s="30" t="s">
        <v>85</v>
      </c>
      <c r="C15" s="29"/>
      <c r="D15" s="29">
        <v>3.1</v>
      </c>
      <c r="E15" s="29"/>
      <c r="F15" s="30" t="s">
        <v>86</v>
      </c>
      <c r="G15" s="30"/>
      <c r="H15" s="30"/>
      <c r="I15" s="30" t="s">
        <v>87</v>
      </c>
      <c r="J15" s="34">
        <f t="shared" ref="J15:J28" si="2">IF(G15="是",1,0)</f>
        <v>0</v>
      </c>
      <c r="K15" s="30"/>
      <c r="L15" s="30"/>
      <c r="M15" s="34">
        <f t="shared" ref="M15:M28" si="3">IF(L15="是",1,0)</f>
        <v>0</v>
      </c>
      <c r="N15" s="30" t="s">
        <v>88</v>
      </c>
    </row>
    <row r="16" ht="49.5" customHeight="1" spans="1:14">
      <c r="A16" s="14"/>
      <c r="B16" s="14"/>
      <c r="C16" s="14"/>
      <c r="D16" s="29">
        <v>3.2</v>
      </c>
      <c r="E16" s="29"/>
      <c r="F16" s="30" t="s">
        <v>89</v>
      </c>
      <c r="G16" s="30"/>
      <c r="H16" s="30"/>
      <c r="I16" s="30" t="s">
        <v>90</v>
      </c>
      <c r="J16" s="34">
        <f t="shared" si="2"/>
        <v>0</v>
      </c>
      <c r="K16" s="30"/>
      <c r="L16" s="30"/>
      <c r="M16" s="34">
        <f t="shared" si="3"/>
        <v>0</v>
      </c>
      <c r="N16" s="30" t="s">
        <v>91</v>
      </c>
    </row>
    <row r="17" ht="33" customHeight="1" spans="1:14">
      <c r="A17" s="14"/>
      <c r="B17" s="14"/>
      <c r="C17" s="14"/>
      <c r="D17" s="29">
        <v>3.3</v>
      </c>
      <c r="E17" s="29"/>
      <c r="F17" s="30" t="s">
        <v>643</v>
      </c>
      <c r="G17" s="30"/>
      <c r="H17" s="30"/>
      <c r="I17" s="30" t="s">
        <v>93</v>
      </c>
      <c r="J17" s="34">
        <f t="shared" si="2"/>
        <v>0</v>
      </c>
      <c r="K17" s="30"/>
      <c r="L17" s="30"/>
      <c r="M17" s="34">
        <f t="shared" si="3"/>
        <v>0</v>
      </c>
      <c r="N17" s="30" t="s">
        <v>94</v>
      </c>
    </row>
    <row r="18" ht="33" customHeight="1" spans="1:14">
      <c r="A18" s="14"/>
      <c r="B18" s="14"/>
      <c r="C18" s="14"/>
      <c r="D18" s="29">
        <v>3.4</v>
      </c>
      <c r="E18" s="29"/>
      <c r="F18" s="33" t="s">
        <v>644</v>
      </c>
      <c r="G18" s="30"/>
      <c r="H18" s="30"/>
      <c r="I18" s="30" t="s">
        <v>93</v>
      </c>
      <c r="J18" s="34">
        <f t="shared" si="2"/>
        <v>0</v>
      </c>
      <c r="K18" s="30"/>
      <c r="L18" s="30"/>
      <c r="M18" s="34">
        <f t="shared" si="3"/>
        <v>0</v>
      </c>
      <c r="N18" s="30" t="s">
        <v>94</v>
      </c>
    </row>
    <row r="19" ht="33" customHeight="1" spans="1:14">
      <c r="A19" s="14"/>
      <c r="B19" s="14"/>
      <c r="C19" s="14"/>
      <c r="D19" s="29">
        <v>3.5</v>
      </c>
      <c r="E19" s="29"/>
      <c r="F19" s="33" t="s">
        <v>95</v>
      </c>
      <c r="G19" s="30"/>
      <c r="H19" s="30"/>
      <c r="I19" s="30" t="s">
        <v>74</v>
      </c>
      <c r="J19" s="34">
        <f t="shared" si="2"/>
        <v>0</v>
      </c>
      <c r="K19" s="30"/>
      <c r="L19" s="30"/>
      <c r="M19" s="34">
        <f t="shared" si="3"/>
        <v>0</v>
      </c>
      <c r="N19" s="30" t="s">
        <v>96</v>
      </c>
    </row>
    <row r="20" ht="33" customHeight="1" spans="1:14">
      <c r="A20" s="14"/>
      <c r="B20" s="14"/>
      <c r="C20" s="14"/>
      <c r="D20" s="29">
        <v>3.6</v>
      </c>
      <c r="E20" s="29"/>
      <c r="F20" s="33" t="s">
        <v>97</v>
      </c>
      <c r="G20" s="30"/>
      <c r="H20" s="30"/>
      <c r="I20" s="30" t="s">
        <v>98</v>
      </c>
      <c r="J20" s="34">
        <f t="shared" si="2"/>
        <v>0</v>
      </c>
      <c r="K20" s="30"/>
      <c r="L20" s="30"/>
      <c r="M20" s="34">
        <f t="shared" si="3"/>
        <v>0</v>
      </c>
      <c r="N20" s="30" t="s">
        <v>99</v>
      </c>
    </row>
    <row r="21" ht="33" customHeight="1" spans="1:14">
      <c r="A21" s="14"/>
      <c r="B21" s="14"/>
      <c r="C21" s="14"/>
      <c r="D21" s="29">
        <v>3.7</v>
      </c>
      <c r="E21" s="29"/>
      <c r="F21" s="33" t="s">
        <v>104</v>
      </c>
      <c r="G21" s="30"/>
      <c r="H21" s="30"/>
      <c r="I21" s="30" t="s">
        <v>645</v>
      </c>
      <c r="J21" s="34">
        <f t="shared" si="2"/>
        <v>0</v>
      </c>
      <c r="K21" s="30"/>
      <c r="L21" s="30"/>
      <c r="M21" s="34">
        <f t="shared" si="3"/>
        <v>0</v>
      </c>
      <c r="N21" s="30" t="s">
        <v>646</v>
      </c>
    </row>
    <row r="22" ht="49.5" customHeight="1" spans="1:14">
      <c r="A22" s="14"/>
      <c r="B22" s="14"/>
      <c r="C22" s="14"/>
      <c r="D22" s="29">
        <v>3.8</v>
      </c>
      <c r="E22" s="29"/>
      <c r="F22" s="33" t="s">
        <v>107</v>
      </c>
      <c r="G22" s="30"/>
      <c r="H22" s="30"/>
      <c r="I22" s="30" t="s">
        <v>108</v>
      </c>
      <c r="J22" s="34">
        <f t="shared" si="2"/>
        <v>0</v>
      </c>
      <c r="K22" s="30"/>
      <c r="L22" s="30"/>
      <c r="M22" s="34">
        <f t="shared" si="3"/>
        <v>0</v>
      </c>
      <c r="N22" s="30" t="s">
        <v>96</v>
      </c>
    </row>
    <row r="23" ht="49.5" customHeight="1" spans="1:14">
      <c r="A23" s="14"/>
      <c r="B23" s="14"/>
      <c r="C23" s="14"/>
      <c r="D23" s="29">
        <v>3.9</v>
      </c>
      <c r="E23" s="29"/>
      <c r="F23" s="33" t="s">
        <v>647</v>
      </c>
      <c r="G23" s="30"/>
      <c r="H23" s="30"/>
      <c r="I23" s="30" t="s">
        <v>648</v>
      </c>
      <c r="J23" s="34">
        <f t="shared" si="2"/>
        <v>0</v>
      </c>
      <c r="K23" s="30"/>
      <c r="L23" s="30"/>
      <c r="M23" s="34">
        <f t="shared" si="3"/>
        <v>0</v>
      </c>
      <c r="N23" s="30" t="s">
        <v>649</v>
      </c>
    </row>
    <row r="24" ht="49.5" customHeight="1" spans="1:14">
      <c r="A24" s="14"/>
      <c r="B24" s="14"/>
      <c r="C24" s="14"/>
      <c r="D24" s="31">
        <v>3.1</v>
      </c>
      <c r="E24" s="31"/>
      <c r="F24" s="33" t="s">
        <v>650</v>
      </c>
      <c r="G24" s="30"/>
      <c r="H24" s="30"/>
      <c r="I24" s="30" t="s">
        <v>648</v>
      </c>
      <c r="J24" s="34">
        <f t="shared" si="2"/>
        <v>0</v>
      </c>
      <c r="K24" s="30"/>
      <c r="L24" s="30"/>
      <c r="M24" s="34">
        <f t="shared" si="3"/>
        <v>0</v>
      </c>
      <c r="N24" s="30" t="s">
        <v>649</v>
      </c>
    </row>
    <row r="25" ht="49.5" customHeight="1" spans="1:14">
      <c r="A25" s="14"/>
      <c r="B25" s="14"/>
      <c r="C25" s="14"/>
      <c r="D25" s="29">
        <v>3.11</v>
      </c>
      <c r="E25" s="29"/>
      <c r="F25" s="33" t="s">
        <v>651</v>
      </c>
      <c r="G25" s="30"/>
      <c r="H25" s="30"/>
      <c r="I25" s="30" t="s">
        <v>648</v>
      </c>
      <c r="J25" s="34">
        <f t="shared" si="2"/>
        <v>0</v>
      </c>
      <c r="K25" s="30"/>
      <c r="L25" s="30"/>
      <c r="M25" s="34">
        <f t="shared" si="3"/>
        <v>0</v>
      </c>
      <c r="N25" s="30" t="s">
        <v>649</v>
      </c>
    </row>
    <row r="26" ht="49.5" customHeight="1" spans="1:14">
      <c r="A26" s="14"/>
      <c r="B26" s="14"/>
      <c r="C26" s="14"/>
      <c r="D26" s="31">
        <v>3.12</v>
      </c>
      <c r="E26" s="31"/>
      <c r="F26" s="33" t="s">
        <v>119</v>
      </c>
      <c r="G26" s="30"/>
      <c r="H26" s="30"/>
      <c r="I26" s="30" t="s">
        <v>114</v>
      </c>
      <c r="J26" s="34">
        <f t="shared" si="2"/>
        <v>0</v>
      </c>
      <c r="K26" s="30"/>
      <c r="L26" s="30"/>
      <c r="M26" s="34">
        <f t="shared" si="3"/>
        <v>0</v>
      </c>
      <c r="N26" s="30" t="s">
        <v>115</v>
      </c>
    </row>
    <row r="27" ht="33" customHeight="1" spans="1:14">
      <c r="A27" s="14"/>
      <c r="B27" s="14"/>
      <c r="C27" s="14"/>
      <c r="D27" s="29">
        <v>3.13</v>
      </c>
      <c r="E27" s="29"/>
      <c r="F27" s="33" t="s">
        <v>120</v>
      </c>
      <c r="G27" s="30"/>
      <c r="H27" s="30"/>
      <c r="I27" s="30" t="s">
        <v>121</v>
      </c>
      <c r="J27" s="34">
        <f t="shared" si="2"/>
        <v>0</v>
      </c>
      <c r="K27" s="30"/>
      <c r="L27" s="30"/>
      <c r="M27" s="34">
        <f t="shared" si="3"/>
        <v>0</v>
      </c>
      <c r="N27" s="30" t="s">
        <v>122</v>
      </c>
    </row>
    <row r="28" ht="33" customHeight="1" spans="1:14">
      <c r="A28" s="14"/>
      <c r="B28" s="14"/>
      <c r="C28" s="14"/>
      <c r="D28" s="31">
        <v>3.14</v>
      </c>
      <c r="E28" s="31"/>
      <c r="F28" s="33" t="s">
        <v>652</v>
      </c>
      <c r="G28" s="30"/>
      <c r="H28" s="30"/>
      <c r="I28" s="30" t="s">
        <v>653</v>
      </c>
      <c r="J28" s="34">
        <f t="shared" si="2"/>
        <v>0</v>
      </c>
      <c r="K28" s="30"/>
      <c r="L28" s="30"/>
      <c r="M28" s="34">
        <f t="shared" si="3"/>
        <v>0</v>
      </c>
      <c r="N28" s="30" t="s">
        <v>654</v>
      </c>
    </row>
    <row r="29" spans="1:14">
      <c r="A29" s="10"/>
      <c r="B29" s="10"/>
      <c r="C29" s="10"/>
      <c r="D29" s="32" t="s">
        <v>84</v>
      </c>
      <c r="E29" s="18"/>
      <c r="F29" s="17"/>
      <c r="G29" s="32" t="e">
        <f>SUMPRODUCT(J15:J28*#REF!)</f>
        <v>#REF!</v>
      </c>
      <c r="H29" s="18"/>
      <c r="I29" s="18"/>
      <c r="J29" s="17"/>
      <c r="K29" s="32" t="e">
        <f>SUMPRODUCT(M15:M28*#REF!)</f>
        <v>#REF!</v>
      </c>
      <c r="L29" s="18"/>
      <c r="M29" s="17"/>
      <c r="N29" s="30"/>
    </row>
    <row r="30" ht="33" customHeight="1" spans="1:14">
      <c r="A30" s="29">
        <v>4</v>
      </c>
      <c r="B30" s="30" t="s">
        <v>123</v>
      </c>
      <c r="C30" s="29"/>
      <c r="D30" s="29">
        <v>4.1</v>
      </c>
      <c r="E30" s="29"/>
      <c r="F30" s="30" t="s">
        <v>124</v>
      </c>
      <c r="G30" s="30"/>
      <c r="H30" s="30"/>
      <c r="I30" s="30" t="s">
        <v>125</v>
      </c>
      <c r="J30" s="34">
        <f>IF(G30="是",1,0)</f>
        <v>0</v>
      </c>
      <c r="K30" s="30"/>
      <c r="L30" s="30"/>
      <c r="M30" s="34">
        <f>IF(L30="是",1,0)</f>
        <v>0</v>
      </c>
      <c r="N30" s="30" t="s">
        <v>126</v>
      </c>
    </row>
    <row r="31" ht="33" customHeight="1" spans="1:14">
      <c r="A31" s="14"/>
      <c r="B31" s="14"/>
      <c r="C31" s="14"/>
      <c r="D31" s="29">
        <v>4.2</v>
      </c>
      <c r="E31" s="29"/>
      <c r="F31" s="30" t="s">
        <v>127</v>
      </c>
      <c r="G31" s="30"/>
      <c r="H31" s="30"/>
      <c r="I31" s="30" t="s">
        <v>125</v>
      </c>
      <c r="J31" s="34">
        <f>IF(G31="是",1,0)</f>
        <v>0</v>
      </c>
      <c r="K31" s="30"/>
      <c r="L31" s="30"/>
      <c r="M31" s="34">
        <f>IF(L31="是",1,0)</f>
        <v>0</v>
      </c>
      <c r="N31" s="30" t="s">
        <v>126</v>
      </c>
    </row>
    <row r="32" ht="33" customHeight="1" spans="1:14">
      <c r="A32" s="14"/>
      <c r="B32" s="14"/>
      <c r="C32" s="14"/>
      <c r="D32" s="29">
        <v>4.3</v>
      </c>
      <c r="E32" s="29"/>
      <c r="F32" s="30" t="s">
        <v>128</v>
      </c>
      <c r="G32" s="30"/>
      <c r="H32" s="30"/>
      <c r="I32" s="30" t="s">
        <v>125</v>
      </c>
      <c r="J32" s="34">
        <f>IF(G32="是",1,0)</f>
        <v>0</v>
      </c>
      <c r="K32" s="30"/>
      <c r="L32" s="30"/>
      <c r="M32" s="34">
        <f>IF(L32="是",1,0)</f>
        <v>0</v>
      </c>
      <c r="N32" s="30" t="s">
        <v>126</v>
      </c>
    </row>
    <row r="33" ht="33" customHeight="1" spans="1:14">
      <c r="A33" s="14"/>
      <c r="B33" s="14"/>
      <c r="C33" s="14"/>
      <c r="D33" s="29">
        <v>4.4</v>
      </c>
      <c r="E33" s="29"/>
      <c r="F33" s="30" t="s">
        <v>129</v>
      </c>
      <c r="G33" s="30"/>
      <c r="H33" s="30"/>
      <c r="I33" s="30" t="s">
        <v>130</v>
      </c>
      <c r="J33" s="34">
        <f>IF(G33="是",1,0)</f>
        <v>0</v>
      </c>
      <c r="K33" s="30"/>
      <c r="L33" s="30"/>
      <c r="M33" s="34">
        <f>IF(L33="是",1,0)</f>
        <v>0</v>
      </c>
      <c r="N33" s="30" t="s">
        <v>131</v>
      </c>
    </row>
    <row r="34" spans="1:14">
      <c r="A34" s="10"/>
      <c r="B34" s="10"/>
      <c r="C34" s="10"/>
      <c r="D34" s="32" t="s">
        <v>84</v>
      </c>
      <c r="E34" s="18"/>
      <c r="F34" s="17"/>
      <c r="G34" s="32" t="e">
        <f>J30*#REF!+J31*#REF!+J32*#REF!+J33*#REF!</f>
        <v>#REF!</v>
      </c>
      <c r="H34" s="18"/>
      <c r="I34" s="18"/>
      <c r="J34" s="17"/>
      <c r="K34" s="32" t="e">
        <f>M30*#REF!+M31*#REF!+M32*#REF!+M33*#REF!</f>
        <v>#REF!</v>
      </c>
      <c r="L34" s="18"/>
      <c r="M34" s="17"/>
      <c r="N34" s="30"/>
    </row>
    <row r="35" ht="66" customHeight="1" spans="1:14">
      <c r="A35" s="29">
        <v>5</v>
      </c>
      <c r="B35" s="30" t="s">
        <v>132</v>
      </c>
      <c r="C35" s="29"/>
      <c r="D35" s="29">
        <v>5.1</v>
      </c>
      <c r="E35" s="29"/>
      <c r="F35" s="30" t="s">
        <v>133</v>
      </c>
      <c r="G35" s="30"/>
      <c r="H35" s="30"/>
      <c r="I35" s="30" t="s">
        <v>134</v>
      </c>
      <c r="J35" s="34">
        <f>IF(G35="是",1,0)</f>
        <v>0</v>
      </c>
      <c r="K35" s="30"/>
      <c r="L35" s="30"/>
      <c r="M35" s="34">
        <f>IF(L35="是",1,0)</f>
        <v>0</v>
      </c>
      <c r="N35" s="30" t="s">
        <v>135</v>
      </c>
    </row>
    <row r="36" ht="66" customHeight="1" spans="1:14">
      <c r="A36" s="14"/>
      <c r="B36" s="14"/>
      <c r="C36" s="14"/>
      <c r="D36" s="29">
        <v>5.2</v>
      </c>
      <c r="E36" s="29"/>
      <c r="F36" s="30" t="s">
        <v>136</v>
      </c>
      <c r="G36" s="30"/>
      <c r="H36" s="30"/>
      <c r="I36" s="30" t="s">
        <v>134</v>
      </c>
      <c r="J36" s="34">
        <f>IF(G36="是",1,0)</f>
        <v>0</v>
      </c>
      <c r="K36" s="30"/>
      <c r="L36" s="30"/>
      <c r="M36" s="34">
        <f>IF(L36="是",1,0)</f>
        <v>0</v>
      </c>
      <c r="N36" s="30" t="s">
        <v>135</v>
      </c>
    </row>
    <row r="37" spans="1:14">
      <c r="A37" s="10"/>
      <c r="B37" s="10"/>
      <c r="C37" s="10"/>
      <c r="D37" s="32" t="s">
        <v>84</v>
      </c>
      <c r="E37" s="18"/>
      <c r="F37" s="17"/>
      <c r="G37" s="32" t="e">
        <f>J35*#REF!+J36*#REF!</f>
        <v>#REF!</v>
      </c>
      <c r="H37" s="18"/>
      <c r="I37" s="18"/>
      <c r="J37" s="17"/>
      <c r="K37" s="32" t="e">
        <f>M35*#REF!+M36*#REF!</f>
        <v>#REF!</v>
      </c>
      <c r="L37" s="18"/>
      <c r="M37" s="17"/>
      <c r="N37" s="30"/>
    </row>
    <row r="38" ht="49.5" customHeight="1" spans="1:14">
      <c r="A38" s="29">
        <v>6</v>
      </c>
      <c r="B38" s="30" t="s">
        <v>137</v>
      </c>
      <c r="C38" s="29"/>
      <c r="D38" s="29">
        <v>6.1</v>
      </c>
      <c r="E38" s="29"/>
      <c r="F38" s="30" t="s">
        <v>138</v>
      </c>
      <c r="G38" s="30"/>
      <c r="H38" s="30"/>
      <c r="I38" s="30" t="s">
        <v>139</v>
      </c>
      <c r="J38" s="34">
        <f>IF(G38="是",1,0)</f>
        <v>0</v>
      </c>
      <c r="K38" s="30"/>
      <c r="L38" s="30"/>
      <c r="M38" s="34">
        <f>IF(L38="是",1,0)</f>
        <v>0</v>
      </c>
      <c r="N38" s="30" t="s">
        <v>140</v>
      </c>
    </row>
    <row r="39" ht="49.5" customHeight="1" spans="1:14">
      <c r="A39" s="14"/>
      <c r="B39" s="14"/>
      <c r="C39" s="14"/>
      <c r="D39" s="29">
        <v>6.2</v>
      </c>
      <c r="E39" s="29"/>
      <c r="F39" s="30" t="s">
        <v>141</v>
      </c>
      <c r="G39" s="30"/>
      <c r="H39" s="30"/>
      <c r="I39" s="30" t="s">
        <v>142</v>
      </c>
      <c r="J39" s="34">
        <f>IF(G39="是",1,0)</f>
        <v>0</v>
      </c>
      <c r="K39" s="30"/>
      <c r="L39" s="30"/>
      <c r="M39" s="34">
        <f>IF(L39="是",1,0)</f>
        <v>0</v>
      </c>
      <c r="N39" s="30" t="s">
        <v>143</v>
      </c>
    </row>
    <row r="40" ht="49.5" customHeight="1" spans="1:14">
      <c r="A40" s="14"/>
      <c r="B40" s="14"/>
      <c r="C40" s="14"/>
      <c r="D40" s="29">
        <v>6.3</v>
      </c>
      <c r="E40" s="29"/>
      <c r="F40" s="30" t="s">
        <v>144</v>
      </c>
      <c r="G40" s="30"/>
      <c r="H40" s="30"/>
      <c r="I40" s="30" t="s">
        <v>142</v>
      </c>
      <c r="J40" s="34">
        <f>IF(G40="是",1,0)</f>
        <v>0</v>
      </c>
      <c r="K40" s="30"/>
      <c r="L40" s="30"/>
      <c r="M40" s="34">
        <f>IF(L40="是",1,0)</f>
        <v>0</v>
      </c>
      <c r="N40" s="30" t="s">
        <v>143</v>
      </c>
    </row>
    <row r="41" ht="49.5" customHeight="1" spans="1:14">
      <c r="A41" s="14"/>
      <c r="B41" s="14"/>
      <c r="C41" s="14"/>
      <c r="D41" s="29">
        <v>6.4</v>
      </c>
      <c r="E41" s="29"/>
      <c r="F41" s="30" t="s">
        <v>145</v>
      </c>
      <c r="G41" s="30"/>
      <c r="H41" s="30"/>
      <c r="I41" s="30" t="s">
        <v>142</v>
      </c>
      <c r="J41" s="34">
        <f>IF(G41="是",1,0)</f>
        <v>0</v>
      </c>
      <c r="K41" s="30"/>
      <c r="L41" s="30"/>
      <c r="M41" s="34">
        <f>IF(L41="是",1,0)</f>
        <v>0</v>
      </c>
      <c r="N41" s="30" t="s">
        <v>143</v>
      </c>
    </row>
    <row r="42" ht="49.5" customHeight="1" spans="1:14">
      <c r="A42" s="14"/>
      <c r="B42" s="14"/>
      <c r="C42" s="14"/>
      <c r="D42" s="29">
        <v>6.5</v>
      </c>
      <c r="E42" s="29"/>
      <c r="F42" s="30" t="s">
        <v>146</v>
      </c>
      <c r="G42" s="30"/>
      <c r="H42" s="30"/>
      <c r="I42" s="30" t="s">
        <v>142</v>
      </c>
      <c r="J42" s="34">
        <f>IF(G42="是",1,0)</f>
        <v>0</v>
      </c>
      <c r="K42" s="30"/>
      <c r="L42" s="30"/>
      <c r="M42" s="34">
        <f>IF(L42="是",1,0)</f>
        <v>0</v>
      </c>
      <c r="N42" s="30" t="s">
        <v>143</v>
      </c>
    </row>
    <row r="43" spans="1:14">
      <c r="A43" s="10"/>
      <c r="B43" s="10"/>
      <c r="C43" s="10"/>
      <c r="D43" s="32" t="s">
        <v>84</v>
      </c>
      <c r="E43" s="18"/>
      <c r="F43" s="17"/>
      <c r="G43" s="32" t="e">
        <f>J38*#REF!+#REF!*#REF!+J39*#REF!+J40*#REF!+J41*#REF!+J42*#REF!</f>
        <v>#REF!</v>
      </c>
      <c r="H43" s="18"/>
      <c r="I43" s="18"/>
      <c r="J43" s="17"/>
      <c r="K43" s="32" t="e">
        <f>M38*#REF!+#REF!*#REF!+M39*#REF!+M40*#REF!+M41*#REF!+M42*#REF!</f>
        <v>#REF!</v>
      </c>
      <c r="L43" s="18"/>
      <c r="M43" s="17"/>
      <c r="N43" s="30"/>
    </row>
    <row r="44" ht="49.5" customHeight="1" spans="1:14">
      <c r="A44" s="29">
        <v>7</v>
      </c>
      <c r="B44" s="30" t="s">
        <v>147</v>
      </c>
      <c r="C44" s="29"/>
      <c r="D44" s="29">
        <v>7.1</v>
      </c>
      <c r="E44" s="29"/>
      <c r="F44" s="33" t="s">
        <v>655</v>
      </c>
      <c r="G44" s="30"/>
      <c r="H44" s="30"/>
      <c r="I44" s="30" t="s">
        <v>656</v>
      </c>
      <c r="J44" s="34">
        <f>IF(G44="是",1,0)</f>
        <v>0</v>
      </c>
      <c r="K44" s="30"/>
      <c r="L44" s="30"/>
      <c r="M44" s="34">
        <f>IF(L44="是",1,0)</f>
        <v>0</v>
      </c>
      <c r="N44" s="30" t="s">
        <v>149</v>
      </c>
    </row>
    <row r="45" ht="49.5" customHeight="1" spans="1:14">
      <c r="A45" s="14"/>
      <c r="B45" s="14"/>
      <c r="C45" s="14"/>
      <c r="D45" s="29">
        <v>7.2</v>
      </c>
      <c r="E45" s="29"/>
      <c r="F45" s="33" t="s">
        <v>151</v>
      </c>
      <c r="G45" s="30"/>
      <c r="H45" s="30"/>
      <c r="I45" s="30" t="s">
        <v>152</v>
      </c>
      <c r="J45" s="34">
        <f>IF(G45="是",1,0)</f>
        <v>0</v>
      </c>
      <c r="K45" s="30"/>
      <c r="L45" s="30"/>
      <c r="M45" s="34">
        <f>IF(L45="是",1,0)</f>
        <v>0</v>
      </c>
      <c r="N45" s="30" t="s">
        <v>149</v>
      </c>
    </row>
    <row r="46" ht="33" customHeight="1" spans="1:14">
      <c r="A46" s="14"/>
      <c r="B46" s="14"/>
      <c r="C46" s="14"/>
      <c r="D46" s="29">
        <v>7.3</v>
      </c>
      <c r="E46" s="29"/>
      <c r="F46" s="33" t="s">
        <v>657</v>
      </c>
      <c r="G46" s="30"/>
      <c r="H46" s="30"/>
      <c r="I46" s="30" t="s">
        <v>658</v>
      </c>
      <c r="J46" s="34">
        <f>IF(G46="是",1,0)</f>
        <v>0</v>
      </c>
      <c r="K46" s="30"/>
      <c r="L46" s="30"/>
      <c r="M46" s="34">
        <f>IF(L46="是",1,0)</f>
        <v>0</v>
      </c>
      <c r="N46" s="30" t="s">
        <v>149</v>
      </c>
    </row>
    <row r="47" ht="33" customHeight="1" spans="1:14">
      <c r="A47" s="14"/>
      <c r="B47" s="14"/>
      <c r="C47" s="14"/>
      <c r="D47" s="29">
        <v>7.4</v>
      </c>
      <c r="E47" s="29"/>
      <c r="F47" s="33" t="s">
        <v>659</v>
      </c>
      <c r="G47" s="30"/>
      <c r="H47" s="30"/>
      <c r="I47" s="30" t="s">
        <v>117</v>
      </c>
      <c r="J47" s="34">
        <f>IF(G47="是",1,0)</f>
        <v>0</v>
      </c>
      <c r="K47" s="30"/>
      <c r="L47" s="30"/>
      <c r="M47" s="34">
        <f>IF(L47="是",1,0)</f>
        <v>0</v>
      </c>
      <c r="N47" s="30" t="s">
        <v>149</v>
      </c>
    </row>
    <row r="48" ht="33" customHeight="1" spans="1:14">
      <c r="A48" s="14"/>
      <c r="B48" s="14"/>
      <c r="C48" s="14"/>
      <c r="D48" s="29">
        <v>7.5</v>
      </c>
      <c r="E48" s="29"/>
      <c r="F48" s="33" t="s">
        <v>154</v>
      </c>
      <c r="G48" s="30"/>
      <c r="H48" s="30"/>
      <c r="I48" s="30" t="s">
        <v>155</v>
      </c>
      <c r="J48" s="34">
        <f>IF(G48="是",1,0)</f>
        <v>0</v>
      </c>
      <c r="K48" s="30"/>
      <c r="L48" s="30"/>
      <c r="M48" s="34">
        <f>IF(L48="是",1,0)</f>
        <v>0</v>
      </c>
      <c r="N48" s="30" t="s">
        <v>156</v>
      </c>
    </row>
    <row r="49" spans="1:14">
      <c r="A49" s="10"/>
      <c r="B49" s="10"/>
      <c r="C49" s="10"/>
      <c r="D49" s="32" t="s">
        <v>84</v>
      </c>
      <c r="E49" s="18"/>
      <c r="F49" s="17"/>
      <c r="G49" s="32" t="e">
        <f>SUMPRODUCT(J44:J48*#REF!)</f>
        <v>#REF!</v>
      </c>
      <c r="H49" s="18"/>
      <c r="I49" s="18"/>
      <c r="J49" s="17"/>
      <c r="K49" s="32" t="e">
        <f>SUMPRODUCT(M44:M48*#REF!)</f>
        <v>#REF!</v>
      </c>
      <c r="L49" s="18"/>
      <c r="M49" s="17"/>
      <c r="N49" s="30"/>
    </row>
    <row r="50" ht="33" customHeight="1" spans="1:14">
      <c r="A50" s="29">
        <v>8</v>
      </c>
      <c r="B50" s="30" t="s">
        <v>157</v>
      </c>
      <c r="C50" s="29"/>
      <c r="D50" s="29">
        <v>8.1</v>
      </c>
      <c r="E50" s="29"/>
      <c r="F50" s="30" t="s">
        <v>158</v>
      </c>
      <c r="G50" s="30"/>
      <c r="H50" s="30"/>
      <c r="I50" s="30" t="s">
        <v>159</v>
      </c>
      <c r="J50" s="34">
        <f>IF(G50="是",1,0)</f>
        <v>0</v>
      </c>
      <c r="K50" s="30"/>
      <c r="L50" s="30"/>
      <c r="M50" s="34">
        <f>IF(L50="是",1,0)</f>
        <v>0</v>
      </c>
      <c r="N50" s="30" t="s">
        <v>160</v>
      </c>
    </row>
    <row r="51" ht="33" customHeight="1" spans="1:14">
      <c r="A51" s="14"/>
      <c r="B51" s="14"/>
      <c r="C51" s="14"/>
      <c r="D51" s="29">
        <v>8.2</v>
      </c>
      <c r="E51" s="29"/>
      <c r="F51" s="30" t="s">
        <v>161</v>
      </c>
      <c r="G51" s="30"/>
      <c r="H51" s="30"/>
      <c r="I51" s="30" t="s">
        <v>74</v>
      </c>
      <c r="J51" s="34">
        <f>IF(G51="是",1,0)</f>
        <v>0</v>
      </c>
      <c r="K51" s="30"/>
      <c r="L51" s="30"/>
      <c r="M51" s="34">
        <f>IF(L51="是",1,0)</f>
        <v>0</v>
      </c>
      <c r="N51" s="30" t="s">
        <v>162</v>
      </c>
    </row>
    <row r="52" ht="33" customHeight="1" spans="1:14">
      <c r="A52" s="14"/>
      <c r="B52" s="14"/>
      <c r="C52" s="14"/>
      <c r="D52" s="29">
        <v>8.3</v>
      </c>
      <c r="E52" s="29"/>
      <c r="F52" s="30" t="s">
        <v>163</v>
      </c>
      <c r="G52" s="30"/>
      <c r="H52" s="30"/>
      <c r="I52" s="30" t="s">
        <v>164</v>
      </c>
      <c r="J52" s="34">
        <f>IF(G52="是",1,0)</f>
        <v>0</v>
      </c>
      <c r="K52" s="30"/>
      <c r="L52" s="30"/>
      <c r="M52" s="34">
        <f>IF(L52="是",1,0)</f>
        <v>0</v>
      </c>
      <c r="N52" s="30" t="s">
        <v>165</v>
      </c>
    </row>
    <row r="53" ht="33" customHeight="1" spans="1:14">
      <c r="A53" s="14"/>
      <c r="B53" s="14"/>
      <c r="C53" s="14"/>
      <c r="D53" s="29">
        <v>8.4</v>
      </c>
      <c r="E53" s="29"/>
      <c r="F53" s="33" t="s">
        <v>166</v>
      </c>
      <c r="G53" s="30"/>
      <c r="H53" s="30"/>
      <c r="I53" s="30" t="s">
        <v>167</v>
      </c>
      <c r="J53" s="34">
        <f>IF(G53="是",1,0)</f>
        <v>0</v>
      </c>
      <c r="K53" s="30"/>
      <c r="L53" s="30"/>
      <c r="M53" s="34">
        <f>IF(L53="是",1,0)</f>
        <v>0</v>
      </c>
      <c r="N53" s="30" t="s">
        <v>168</v>
      </c>
    </row>
    <row r="54" spans="1:14">
      <c r="A54" s="10"/>
      <c r="B54" s="10"/>
      <c r="C54" s="10"/>
      <c r="D54" s="32" t="s">
        <v>84</v>
      </c>
      <c r="E54" s="18"/>
      <c r="F54" s="17"/>
      <c r="G54" s="32" t="e">
        <f>SUMPRODUCT(J50:J53*#REF!)</f>
        <v>#REF!</v>
      </c>
      <c r="H54" s="18"/>
      <c r="I54" s="18"/>
      <c r="J54" s="17"/>
      <c r="K54" s="32" t="e">
        <f>SUMPRODUCT(M50:M53*#REF!)</f>
        <v>#REF!</v>
      </c>
      <c r="L54" s="18"/>
      <c r="M54" s="17"/>
      <c r="N54" s="30"/>
    </row>
    <row r="55" ht="66" customHeight="1" spans="1:14">
      <c r="A55" s="29">
        <v>9</v>
      </c>
      <c r="B55" s="30" t="s">
        <v>169</v>
      </c>
      <c r="C55" s="29"/>
      <c r="D55" s="29">
        <v>9.1</v>
      </c>
      <c r="E55" s="29"/>
      <c r="F55" s="30" t="s">
        <v>170</v>
      </c>
      <c r="G55" s="30"/>
      <c r="H55" s="30"/>
      <c r="I55" s="30" t="s">
        <v>171</v>
      </c>
      <c r="J55" s="34">
        <f t="shared" ref="J55:J61" si="4">IF(G55="是",1,0)</f>
        <v>0</v>
      </c>
      <c r="K55" s="30"/>
      <c r="L55" s="30"/>
      <c r="M55" s="34">
        <f t="shared" ref="M55:M61" si="5">IF(L55="是",1,0)</f>
        <v>0</v>
      </c>
      <c r="N55" s="30" t="s">
        <v>160</v>
      </c>
    </row>
    <row r="56" ht="82.5" customHeight="1" spans="1:14">
      <c r="A56" s="14"/>
      <c r="B56" s="14"/>
      <c r="C56" s="14"/>
      <c r="D56" s="29">
        <v>9.2</v>
      </c>
      <c r="E56" s="29"/>
      <c r="F56" s="30" t="s">
        <v>172</v>
      </c>
      <c r="G56" s="30"/>
      <c r="H56" s="30"/>
      <c r="I56" s="30" t="s">
        <v>173</v>
      </c>
      <c r="J56" s="34">
        <f t="shared" si="4"/>
        <v>0</v>
      </c>
      <c r="K56" s="30"/>
      <c r="L56" s="30"/>
      <c r="M56" s="34">
        <f t="shared" si="5"/>
        <v>0</v>
      </c>
      <c r="N56" s="30" t="s">
        <v>174</v>
      </c>
    </row>
    <row r="57" ht="66" customHeight="1" spans="1:14">
      <c r="A57" s="14"/>
      <c r="B57" s="14"/>
      <c r="C57" s="14"/>
      <c r="D57" s="29">
        <v>9.3</v>
      </c>
      <c r="E57" s="29"/>
      <c r="F57" s="33" t="s">
        <v>660</v>
      </c>
      <c r="G57" s="30"/>
      <c r="H57" s="30"/>
      <c r="I57" s="30" t="s">
        <v>181</v>
      </c>
      <c r="J57" s="34">
        <f t="shared" si="4"/>
        <v>0</v>
      </c>
      <c r="K57" s="30"/>
      <c r="L57" s="30"/>
      <c r="M57" s="34">
        <f t="shared" si="5"/>
        <v>0</v>
      </c>
      <c r="N57" s="30" t="s">
        <v>182</v>
      </c>
    </row>
    <row r="58" ht="66" customHeight="1" spans="1:14">
      <c r="A58" s="14"/>
      <c r="B58" s="14"/>
      <c r="C58" s="14"/>
      <c r="D58" s="29">
        <v>9.4</v>
      </c>
      <c r="E58" s="29"/>
      <c r="F58" s="33" t="s">
        <v>183</v>
      </c>
      <c r="G58" s="30"/>
      <c r="H58" s="30"/>
      <c r="I58" s="30" t="s">
        <v>184</v>
      </c>
      <c r="J58" s="34">
        <f t="shared" si="4"/>
        <v>0</v>
      </c>
      <c r="K58" s="30"/>
      <c r="L58" s="30"/>
      <c r="M58" s="34">
        <f t="shared" si="5"/>
        <v>0</v>
      </c>
      <c r="N58" s="30" t="s">
        <v>185</v>
      </c>
    </row>
    <row r="59" ht="66" customHeight="1" spans="1:14">
      <c r="A59" s="14"/>
      <c r="B59" s="14"/>
      <c r="C59" s="14"/>
      <c r="D59" s="29">
        <v>9.5</v>
      </c>
      <c r="E59" s="29"/>
      <c r="F59" s="33" t="s">
        <v>186</v>
      </c>
      <c r="G59" s="30"/>
      <c r="H59" s="30"/>
      <c r="I59" s="30" t="s">
        <v>187</v>
      </c>
      <c r="J59" s="34">
        <f t="shared" si="4"/>
        <v>0</v>
      </c>
      <c r="K59" s="30"/>
      <c r="L59" s="30"/>
      <c r="M59" s="34">
        <f t="shared" si="5"/>
        <v>0</v>
      </c>
      <c r="N59" s="30" t="s">
        <v>96</v>
      </c>
    </row>
    <row r="60" ht="49.5" customHeight="1" spans="1:14">
      <c r="A60" s="14"/>
      <c r="B60" s="14"/>
      <c r="C60" s="14"/>
      <c r="D60" s="29">
        <v>9.6</v>
      </c>
      <c r="E60" s="29"/>
      <c r="F60" s="33" t="s">
        <v>188</v>
      </c>
      <c r="G60" s="30"/>
      <c r="H60" s="30"/>
      <c r="I60" s="30" t="s">
        <v>189</v>
      </c>
      <c r="J60" s="34">
        <f t="shared" si="4"/>
        <v>0</v>
      </c>
      <c r="K60" s="30"/>
      <c r="L60" s="30"/>
      <c r="M60" s="34">
        <f t="shared" si="5"/>
        <v>0</v>
      </c>
      <c r="N60" s="30" t="s">
        <v>190</v>
      </c>
    </row>
    <row r="61" ht="82.5" customHeight="1" spans="1:14">
      <c r="A61" s="14"/>
      <c r="B61" s="14"/>
      <c r="C61" s="14"/>
      <c r="D61" s="29">
        <v>9.7</v>
      </c>
      <c r="E61" s="29"/>
      <c r="F61" s="33" t="s">
        <v>191</v>
      </c>
      <c r="G61" s="30"/>
      <c r="H61" s="30"/>
      <c r="I61" s="30" t="s">
        <v>192</v>
      </c>
      <c r="J61" s="34">
        <f t="shared" si="4"/>
        <v>0</v>
      </c>
      <c r="K61" s="30"/>
      <c r="L61" s="30"/>
      <c r="M61" s="34">
        <f t="shared" si="5"/>
        <v>0</v>
      </c>
      <c r="N61" s="30" t="s">
        <v>96</v>
      </c>
    </row>
    <row r="62" spans="1:14">
      <c r="A62" s="10"/>
      <c r="B62" s="10"/>
      <c r="C62" s="10"/>
      <c r="D62" s="32" t="s">
        <v>84</v>
      </c>
      <c r="E62" s="18"/>
      <c r="F62" s="17"/>
      <c r="G62" s="32" t="e">
        <f>SUMPRODUCT(J55:J61*#REF!)</f>
        <v>#REF!</v>
      </c>
      <c r="H62" s="18"/>
      <c r="I62" s="18"/>
      <c r="J62" s="17"/>
      <c r="K62" s="32">
        <f>SUMPRODUCT(M55:M61*Q55:Q61)</f>
        <v>0</v>
      </c>
      <c r="L62" s="18"/>
      <c r="M62" s="17"/>
      <c r="N62" s="30"/>
    </row>
    <row r="63" ht="49.5" customHeight="1" spans="1:14">
      <c r="A63" s="29">
        <v>10</v>
      </c>
      <c r="B63" s="30" t="s">
        <v>661</v>
      </c>
      <c r="C63" s="29"/>
      <c r="D63" s="29">
        <v>10.1</v>
      </c>
      <c r="E63" s="29"/>
      <c r="F63" s="33" t="s">
        <v>662</v>
      </c>
      <c r="G63" s="30" t="s">
        <v>663</v>
      </c>
      <c r="H63" s="30"/>
      <c r="I63" s="30" t="s">
        <v>664</v>
      </c>
      <c r="J63" s="34">
        <f>IF(G63="是",1,0)</f>
        <v>0</v>
      </c>
      <c r="K63" s="30"/>
      <c r="L63" s="30"/>
      <c r="M63" s="34">
        <f>IF(L63="是",1,0)</f>
        <v>0</v>
      </c>
      <c r="N63" s="30" t="s">
        <v>149</v>
      </c>
    </row>
    <row r="64" spans="1:14">
      <c r="A64" s="14"/>
      <c r="B64" s="14"/>
      <c r="C64" s="14"/>
      <c r="D64" s="29"/>
      <c r="E64" s="29"/>
      <c r="F64" s="33"/>
      <c r="G64" s="30"/>
      <c r="H64" s="30"/>
      <c r="I64" s="30"/>
      <c r="J64" s="34">
        <f>IF(G64="是",1,0)</f>
        <v>0</v>
      </c>
      <c r="K64" s="30"/>
      <c r="L64" s="30"/>
      <c r="M64" s="34">
        <f>IF(L64="是",1,0)</f>
        <v>0</v>
      </c>
      <c r="N64" s="30"/>
    </row>
    <row r="65" spans="1:14">
      <c r="A65" s="10"/>
      <c r="B65" s="10"/>
      <c r="C65" s="10"/>
      <c r="D65" s="32" t="s">
        <v>84</v>
      </c>
      <c r="E65" s="18"/>
      <c r="F65" s="17"/>
      <c r="G65" s="32" t="e">
        <f>J63*#REF!+J64*#REF!</f>
        <v>#REF!</v>
      </c>
      <c r="H65" s="18"/>
      <c r="I65" s="18"/>
      <c r="J65" s="17"/>
      <c r="K65" s="32" t="e">
        <f>M63*#REF!+M64*#REF!</f>
        <v>#REF!</v>
      </c>
      <c r="L65" s="18"/>
      <c r="M65" s="17"/>
      <c r="N65" s="30"/>
    </row>
    <row r="66" ht="33" customHeight="1" spans="1:14">
      <c r="A66" s="29">
        <v>11</v>
      </c>
      <c r="B66" s="30" t="s">
        <v>197</v>
      </c>
      <c r="C66" s="29"/>
      <c r="D66" s="29">
        <v>11.1</v>
      </c>
      <c r="E66" s="29"/>
      <c r="F66" s="30" t="s">
        <v>198</v>
      </c>
      <c r="G66" s="30"/>
      <c r="H66" s="30"/>
      <c r="I66" s="30" t="s">
        <v>199</v>
      </c>
      <c r="J66" s="34">
        <f>IF(G66="是",1,0)</f>
        <v>0</v>
      </c>
      <c r="K66" s="30"/>
      <c r="L66" s="30"/>
      <c r="M66" s="34">
        <f>IF(L66="是",1,0)</f>
        <v>0</v>
      </c>
      <c r="N66" s="30" t="s">
        <v>200</v>
      </c>
    </row>
    <row r="67" ht="33" customHeight="1" spans="1:14">
      <c r="A67" s="14"/>
      <c r="B67" s="14"/>
      <c r="C67" s="14"/>
      <c r="D67" s="29">
        <v>11.2</v>
      </c>
      <c r="E67" s="29"/>
      <c r="F67" s="30" t="s">
        <v>201</v>
      </c>
      <c r="G67" s="30"/>
      <c r="H67" s="30"/>
      <c r="I67" s="30" t="s">
        <v>202</v>
      </c>
      <c r="J67" s="34">
        <f>IF(G67="是",1,0)</f>
        <v>0</v>
      </c>
      <c r="K67" s="30"/>
      <c r="L67" s="30"/>
      <c r="M67" s="34">
        <f>IF(L67="是",1,0)</f>
        <v>0</v>
      </c>
      <c r="N67" s="30" t="s">
        <v>203</v>
      </c>
    </row>
    <row r="68" ht="33" customHeight="1" spans="1:14">
      <c r="A68" s="14"/>
      <c r="B68" s="14"/>
      <c r="C68" s="14"/>
      <c r="D68" s="29">
        <v>11.3</v>
      </c>
      <c r="E68" s="29"/>
      <c r="F68" s="30" t="s">
        <v>665</v>
      </c>
      <c r="G68" s="30"/>
      <c r="H68" s="30"/>
      <c r="I68" s="30" t="s">
        <v>74</v>
      </c>
      <c r="J68" s="34">
        <f>IF(G68="是",1,0)</f>
        <v>0</v>
      </c>
      <c r="K68" s="30"/>
      <c r="L68" s="30"/>
      <c r="M68" s="34">
        <f>IF(L68="是",1,0)</f>
        <v>0</v>
      </c>
      <c r="N68" s="30" t="s">
        <v>205</v>
      </c>
    </row>
    <row r="69" ht="49.5" customHeight="1" spans="1:14">
      <c r="A69" s="14"/>
      <c r="B69" s="14"/>
      <c r="C69" s="14"/>
      <c r="D69" s="29">
        <v>11.4</v>
      </c>
      <c r="E69" s="29"/>
      <c r="F69" s="30" t="s">
        <v>206</v>
      </c>
      <c r="G69" s="30"/>
      <c r="H69" s="30"/>
      <c r="I69" s="30" t="s">
        <v>74</v>
      </c>
      <c r="J69" s="34">
        <f>IF(G69="是",1,0)</f>
        <v>0</v>
      </c>
      <c r="K69" s="30"/>
      <c r="L69" s="30"/>
      <c r="M69" s="34">
        <f>IF(L69="是",1,0)</f>
        <v>0</v>
      </c>
      <c r="N69" s="30" t="s">
        <v>205</v>
      </c>
    </row>
    <row r="70" spans="1:14">
      <c r="A70" s="14"/>
      <c r="B70" s="14"/>
      <c r="C70" s="14"/>
      <c r="D70" s="29">
        <v>11.5</v>
      </c>
      <c r="E70" s="29"/>
      <c r="F70" s="35" t="s">
        <v>207</v>
      </c>
      <c r="G70" s="30"/>
      <c r="H70" s="30"/>
      <c r="I70" s="30" t="s">
        <v>74</v>
      </c>
      <c r="J70" s="34">
        <f>IF(G70="是",1,0)</f>
        <v>0</v>
      </c>
      <c r="K70" s="30"/>
      <c r="L70" s="30"/>
      <c r="M70" s="34">
        <f>IF(L70="是",1,0)</f>
        <v>0</v>
      </c>
      <c r="N70" s="30" t="s">
        <v>96</v>
      </c>
    </row>
    <row r="71" spans="1:14">
      <c r="A71" s="10"/>
      <c r="B71" s="10"/>
      <c r="C71" s="10"/>
      <c r="D71" s="32" t="s">
        <v>84</v>
      </c>
      <c r="E71" s="18"/>
      <c r="F71" s="17"/>
      <c r="G71" s="32" t="e">
        <f>J66*#REF!+J67*#REF!+J68*#REF!+J69*#REF!+J70*#REF!+#REF!*#REF!</f>
        <v>#REF!</v>
      </c>
      <c r="H71" s="18"/>
      <c r="I71" s="18"/>
      <c r="J71" s="17"/>
      <c r="K71" s="32" t="e">
        <f>M66*#REF!+M67*#REF!+M68*#REF!+M69*#REF!+M70*#REF!+#REF!*#REF!</f>
        <v>#REF!</v>
      </c>
      <c r="L71" s="18"/>
      <c r="M71" s="17"/>
      <c r="N71" s="30"/>
    </row>
    <row r="72" ht="33" customHeight="1" spans="1:14">
      <c r="A72" s="29">
        <v>12</v>
      </c>
      <c r="B72" s="29" t="s">
        <v>208</v>
      </c>
      <c r="C72" s="29"/>
      <c r="D72" s="29">
        <v>12.1</v>
      </c>
      <c r="E72" s="29"/>
      <c r="F72" s="33" t="s">
        <v>666</v>
      </c>
      <c r="G72" s="30"/>
      <c r="H72" s="30"/>
      <c r="I72" s="30" t="s">
        <v>74</v>
      </c>
      <c r="J72" s="34">
        <f>IF(G72="是",1,0)</f>
        <v>0</v>
      </c>
      <c r="K72" s="30"/>
      <c r="L72" s="30"/>
      <c r="M72" s="34">
        <f>IF(L72="是",1,0)</f>
        <v>0</v>
      </c>
      <c r="N72" s="30"/>
    </row>
    <row r="73" spans="1:14">
      <c r="A73" s="10"/>
      <c r="B73" s="10"/>
      <c r="C73" s="10"/>
      <c r="D73" s="32" t="s">
        <v>84</v>
      </c>
      <c r="E73" s="18"/>
      <c r="F73" s="17"/>
      <c r="G73" s="32" t="e">
        <f>J72*#REF!</f>
        <v>#REF!</v>
      </c>
      <c r="H73" s="18"/>
      <c r="I73" s="18"/>
      <c r="J73" s="17"/>
      <c r="K73" s="32" t="e">
        <f>M72*#REF!</f>
        <v>#REF!</v>
      </c>
      <c r="L73" s="18"/>
      <c r="M73" s="17"/>
      <c r="N73" s="30"/>
    </row>
    <row r="74" ht="33" customHeight="1" spans="1:14">
      <c r="A74" s="29">
        <v>13</v>
      </c>
      <c r="B74" s="30" t="s">
        <v>211</v>
      </c>
      <c r="C74" s="29"/>
      <c r="D74" s="29">
        <v>13.1</v>
      </c>
      <c r="E74" s="29"/>
      <c r="F74" s="33" t="s">
        <v>212</v>
      </c>
      <c r="G74" s="30"/>
      <c r="H74" s="30"/>
      <c r="I74" s="30" t="s">
        <v>74</v>
      </c>
      <c r="J74" s="34">
        <f>IF(G74="是",1,0)</f>
        <v>0</v>
      </c>
      <c r="K74" s="30"/>
      <c r="L74" s="30"/>
      <c r="M74" s="34">
        <f>IF(L74="是",1,0)</f>
        <v>0</v>
      </c>
      <c r="N74" s="30" t="s">
        <v>96</v>
      </c>
    </row>
    <row r="75" spans="1:14">
      <c r="A75" s="14"/>
      <c r="B75" s="14"/>
      <c r="C75" s="14"/>
      <c r="D75" s="29">
        <v>13.2</v>
      </c>
      <c r="E75" s="29"/>
      <c r="F75" s="33" t="s">
        <v>213</v>
      </c>
      <c r="G75" s="30"/>
      <c r="H75" s="30"/>
      <c r="I75" s="30" t="s">
        <v>74</v>
      </c>
      <c r="J75" s="34">
        <f>IF(G75="是",1,0)</f>
        <v>0</v>
      </c>
      <c r="K75" s="30"/>
      <c r="L75" s="30"/>
      <c r="M75" s="34">
        <f>IF(L75="是",1,0)</f>
        <v>0</v>
      </c>
      <c r="N75" s="30" t="s">
        <v>96</v>
      </c>
    </row>
    <row r="76" ht="33" customHeight="1" spans="1:14">
      <c r="A76" s="14"/>
      <c r="B76" s="14"/>
      <c r="C76" s="14"/>
      <c r="D76" s="29">
        <v>13.3</v>
      </c>
      <c r="E76" s="29"/>
      <c r="F76" s="33" t="s">
        <v>214</v>
      </c>
      <c r="G76" s="30"/>
      <c r="H76" s="30"/>
      <c r="I76" s="30" t="s">
        <v>74</v>
      </c>
      <c r="J76" s="34">
        <f>IF(G76="是",1,0)</f>
        <v>0</v>
      </c>
      <c r="K76" s="30"/>
      <c r="L76" s="30"/>
      <c r="M76" s="34">
        <f>IF(L76="是",1,0)</f>
        <v>0</v>
      </c>
      <c r="N76" s="30" t="s">
        <v>96</v>
      </c>
    </row>
    <row r="77" spans="1:14">
      <c r="A77" s="10"/>
      <c r="B77" s="10"/>
      <c r="C77" s="10"/>
      <c r="D77" s="32" t="s">
        <v>84</v>
      </c>
      <c r="E77" s="18"/>
      <c r="F77" s="17"/>
      <c r="G77" s="32" t="e">
        <f>J74*#REF!+J75*#REF!+J76*#REF!</f>
        <v>#REF!</v>
      </c>
      <c r="H77" s="18"/>
      <c r="I77" s="18"/>
      <c r="J77" s="17"/>
      <c r="K77" s="32" t="e">
        <f>M74*#REF!+M75*#REF!+M76*#REF!</f>
        <v>#REF!</v>
      </c>
      <c r="L77" s="18"/>
      <c r="M77" s="17"/>
      <c r="N77" s="30"/>
    </row>
    <row r="78" ht="36" customHeight="1" spans="1:14">
      <c r="A78" s="29">
        <v>14</v>
      </c>
      <c r="B78" s="29" t="s">
        <v>215</v>
      </c>
      <c r="C78" s="29"/>
      <c r="D78" s="29">
        <v>14.1</v>
      </c>
      <c r="E78" s="29"/>
      <c r="F78" s="33" t="s">
        <v>216</v>
      </c>
      <c r="G78" s="30"/>
      <c r="H78" s="30"/>
      <c r="I78" s="30" t="s">
        <v>74</v>
      </c>
      <c r="J78" s="34">
        <f>IF(G78="是",1,0)</f>
        <v>0</v>
      </c>
      <c r="K78" s="30"/>
      <c r="L78" s="30"/>
      <c r="M78" s="34">
        <f>IF(L78="是",1,0)</f>
        <v>0</v>
      </c>
      <c r="N78" s="30" t="s">
        <v>96</v>
      </c>
    </row>
    <row r="79" spans="1:15">
      <c r="A79" s="10"/>
      <c r="B79" s="10"/>
      <c r="C79" s="10"/>
      <c r="D79" s="32" t="s">
        <v>84</v>
      </c>
      <c r="E79" s="18"/>
      <c r="F79" s="17"/>
      <c r="G79" s="32" t="e">
        <f>J78*#REF!</f>
        <v>#REF!</v>
      </c>
      <c r="H79" s="18"/>
      <c r="I79" s="18"/>
      <c r="J79" s="17"/>
      <c r="K79" s="32" t="e">
        <f>M78*#REF!</f>
        <v>#REF!</v>
      </c>
      <c r="L79" s="18"/>
      <c r="M79" s="17"/>
      <c r="N79" s="30"/>
      <c r="O79" s="24"/>
    </row>
    <row r="80" s="22" customFormat="1" ht="49.5" customHeight="1" spans="1:14">
      <c r="A80" s="29">
        <v>15</v>
      </c>
      <c r="B80" s="29" t="s">
        <v>217</v>
      </c>
      <c r="C80" s="29"/>
      <c r="D80" s="29">
        <v>15.1</v>
      </c>
      <c r="E80" s="29"/>
      <c r="F80" s="33" t="s">
        <v>218</v>
      </c>
      <c r="G80" s="33"/>
      <c r="H80" s="33"/>
      <c r="I80" s="33" t="s">
        <v>219</v>
      </c>
      <c r="J80" s="34">
        <f t="shared" ref="J80:J85" si="6">IF(G80="是",1,0)</f>
        <v>0</v>
      </c>
      <c r="K80" s="33"/>
      <c r="L80" s="33"/>
      <c r="M80" s="34">
        <f t="shared" ref="M80:M85" si="7">IF(L80="是",1,0)</f>
        <v>0</v>
      </c>
      <c r="N80" s="33" t="s">
        <v>220</v>
      </c>
    </row>
    <row r="81" s="22" customFormat="1" ht="33" customHeight="1" spans="1:14">
      <c r="A81" s="14"/>
      <c r="B81" s="14"/>
      <c r="C81" s="14"/>
      <c r="D81" s="29">
        <v>15.2</v>
      </c>
      <c r="E81" s="29"/>
      <c r="F81" s="33" t="s">
        <v>221</v>
      </c>
      <c r="G81" s="33"/>
      <c r="H81" s="33"/>
      <c r="I81" s="33" t="s">
        <v>222</v>
      </c>
      <c r="J81" s="34">
        <f t="shared" si="6"/>
        <v>0</v>
      </c>
      <c r="K81" s="33"/>
      <c r="L81" s="33"/>
      <c r="M81" s="34">
        <f t="shared" si="7"/>
        <v>0</v>
      </c>
      <c r="N81" s="33" t="s">
        <v>223</v>
      </c>
    </row>
    <row r="82" s="22" customFormat="1" ht="49.5" customHeight="1" spans="1:14">
      <c r="A82" s="14"/>
      <c r="B82" s="14"/>
      <c r="C82" s="14"/>
      <c r="D82" s="29">
        <v>15.3</v>
      </c>
      <c r="E82" s="29"/>
      <c r="F82" s="33" t="s">
        <v>224</v>
      </c>
      <c r="G82" s="33"/>
      <c r="H82" s="33"/>
      <c r="I82" s="33" t="s">
        <v>225</v>
      </c>
      <c r="J82" s="34">
        <f t="shared" si="6"/>
        <v>0</v>
      </c>
      <c r="K82" s="33"/>
      <c r="L82" s="33"/>
      <c r="M82" s="34">
        <f t="shared" si="7"/>
        <v>0</v>
      </c>
      <c r="N82" s="33" t="s">
        <v>226</v>
      </c>
    </row>
    <row r="83" s="22" customFormat="1" ht="33" customHeight="1" spans="1:14">
      <c r="A83" s="14"/>
      <c r="B83" s="14"/>
      <c r="C83" s="14"/>
      <c r="D83" s="29">
        <v>15.4</v>
      </c>
      <c r="E83" s="29"/>
      <c r="F83" s="33" t="s">
        <v>227</v>
      </c>
      <c r="G83" s="33"/>
      <c r="H83" s="33"/>
      <c r="I83" s="33" t="s">
        <v>159</v>
      </c>
      <c r="J83" s="34">
        <f t="shared" si="6"/>
        <v>0</v>
      </c>
      <c r="K83" s="33"/>
      <c r="L83" s="33"/>
      <c r="M83" s="34">
        <f t="shared" si="7"/>
        <v>0</v>
      </c>
      <c r="N83" s="33" t="s">
        <v>228</v>
      </c>
    </row>
    <row r="84" s="22" customFormat="1" ht="33" customHeight="1" spans="1:14">
      <c r="A84" s="14"/>
      <c r="B84" s="14"/>
      <c r="C84" s="14"/>
      <c r="D84" s="29">
        <v>15.5</v>
      </c>
      <c r="E84" s="29"/>
      <c r="F84" s="33" t="s">
        <v>229</v>
      </c>
      <c r="G84" s="33"/>
      <c r="H84" s="33"/>
      <c r="I84" s="33" t="s">
        <v>159</v>
      </c>
      <c r="J84" s="34">
        <f t="shared" si="6"/>
        <v>0</v>
      </c>
      <c r="K84" s="33"/>
      <c r="L84" s="33"/>
      <c r="M84" s="34">
        <f t="shared" si="7"/>
        <v>0</v>
      </c>
      <c r="N84" s="33" t="s">
        <v>228</v>
      </c>
    </row>
    <row r="85" s="22" customFormat="1" ht="33" customHeight="1" spans="1:14">
      <c r="A85" s="14"/>
      <c r="B85" s="14"/>
      <c r="C85" s="14"/>
      <c r="D85" s="29">
        <v>15.6</v>
      </c>
      <c r="E85" s="29"/>
      <c r="F85" s="33" t="s">
        <v>230</v>
      </c>
      <c r="G85" s="33"/>
      <c r="H85" s="33"/>
      <c r="I85" s="33" t="s">
        <v>74</v>
      </c>
      <c r="J85" s="34">
        <f t="shared" si="6"/>
        <v>0</v>
      </c>
      <c r="K85" s="33"/>
      <c r="L85" s="33"/>
      <c r="M85" s="34">
        <f t="shared" si="7"/>
        <v>0</v>
      </c>
      <c r="N85" s="33"/>
    </row>
    <row r="86" s="22" customFormat="1" spans="1:14">
      <c r="A86" s="10"/>
      <c r="B86" s="10"/>
      <c r="C86" s="10"/>
      <c r="D86" s="32" t="s">
        <v>84</v>
      </c>
      <c r="E86" s="18"/>
      <c r="F86" s="17"/>
      <c r="G86" s="32" t="e">
        <f>J80*#REF!+J81*#REF!+J82*#REF!+J83*#REF!+J84*#REF!+J85*#REF!</f>
        <v>#REF!</v>
      </c>
      <c r="H86" s="18"/>
      <c r="I86" s="18"/>
      <c r="J86" s="17"/>
      <c r="K86" s="32" t="e">
        <f>M80*#REF!+M81*#REF!+M82*#REF!+M83*#REF!+M84*#REF!+M85*#REF!</f>
        <v>#REF!</v>
      </c>
      <c r="L86" s="18"/>
      <c r="M86" s="17"/>
      <c r="N86" s="30"/>
    </row>
    <row r="87" s="21" customFormat="1" ht="28.5" customHeight="1" spans="1:14">
      <c r="A87" s="36" t="s">
        <v>231</v>
      </c>
      <c r="B87" s="17"/>
      <c r="C87" s="37" t="e">
        <f>SUM(#REF!)</f>
        <v>#REF!</v>
      </c>
      <c r="D87" s="36"/>
      <c r="E87" s="18"/>
      <c r="F87" s="17"/>
      <c r="G87" s="38" t="e">
        <f>SUMIF(#REF!,"得分小计",#REF!)</f>
        <v>#REF!</v>
      </c>
      <c r="H87" s="18"/>
      <c r="I87" s="18"/>
      <c r="J87" s="17"/>
      <c r="K87" s="38" t="e">
        <f>SUMIF(#REF!,"得分小计",#REF!)</f>
        <v>#REF!</v>
      </c>
      <c r="L87" s="18"/>
      <c r="M87" s="17"/>
      <c r="N87" s="37"/>
    </row>
    <row r="88" s="21" customFormat="1" ht="28.5" customHeight="1" spans="1:14">
      <c r="A88" s="39"/>
      <c r="B88" s="39"/>
      <c r="C88" s="40"/>
      <c r="D88" s="40"/>
      <c r="E88" s="40"/>
      <c r="F88" s="40"/>
      <c r="G88" s="41"/>
      <c r="H88" s="41"/>
      <c r="I88" s="41"/>
      <c r="J88" s="41"/>
      <c r="K88" s="41"/>
      <c r="L88" s="41"/>
      <c r="M88" s="41"/>
      <c r="N88" s="40"/>
    </row>
    <row r="89" s="21" customFormat="1" ht="28.5" customHeight="1" spans="1:14">
      <c r="A89" s="42" t="s">
        <v>232</v>
      </c>
      <c r="B89" s="43"/>
      <c r="C89" s="43"/>
      <c r="D89" s="43"/>
      <c r="E89" s="43"/>
      <c r="F89" s="43"/>
      <c r="G89" s="43"/>
      <c r="H89" s="43"/>
      <c r="I89" s="43"/>
      <c r="J89" s="43"/>
      <c r="K89" s="43"/>
      <c r="L89" s="43"/>
      <c r="M89" s="43"/>
      <c r="N89" s="47"/>
    </row>
    <row r="90" s="21" customFormat="1" ht="24.75" customHeight="1" spans="1:14">
      <c r="A90" s="44" t="s">
        <v>233</v>
      </c>
      <c r="N90" s="48"/>
    </row>
    <row r="91" s="21" customFormat="1" ht="24" customHeight="1" spans="1:14">
      <c r="A91" s="44" t="s">
        <v>234</v>
      </c>
      <c r="N91" s="48"/>
    </row>
    <row r="92" s="21" customFormat="1" ht="24" customHeight="1" spans="1:14">
      <c r="A92" s="44" t="s">
        <v>235</v>
      </c>
      <c r="N92" s="48"/>
    </row>
    <row r="93" s="21" customFormat="1" ht="19.5" customHeight="1" spans="1:14">
      <c r="A93" s="45" t="s">
        <v>236</v>
      </c>
      <c r="B93" s="46"/>
      <c r="C93" s="46"/>
      <c r="D93" s="46"/>
      <c r="E93" s="46"/>
      <c r="F93" s="46"/>
      <c r="G93" s="46"/>
      <c r="H93" s="46"/>
      <c r="I93" s="46"/>
      <c r="J93" s="46"/>
      <c r="K93" s="46"/>
      <c r="L93" s="46"/>
      <c r="M93" s="46"/>
      <c r="N93" s="9"/>
    </row>
  </sheetData>
  <mergeCells count="97">
    <mergeCell ref="A1:N1"/>
    <mergeCell ref="A2:C2"/>
    <mergeCell ref="D2:F2"/>
    <mergeCell ref="G2:J2"/>
    <mergeCell ref="K2:M2"/>
    <mergeCell ref="D14:F14"/>
    <mergeCell ref="G14:J14"/>
    <mergeCell ref="K14:M14"/>
    <mergeCell ref="D29:F29"/>
    <mergeCell ref="G29:J29"/>
    <mergeCell ref="K29:M29"/>
    <mergeCell ref="D34:F34"/>
    <mergeCell ref="G34:J34"/>
    <mergeCell ref="K34:M34"/>
    <mergeCell ref="D37:F37"/>
    <mergeCell ref="G37:J37"/>
    <mergeCell ref="K37:M37"/>
    <mergeCell ref="D43:F43"/>
    <mergeCell ref="G43:J43"/>
    <mergeCell ref="K43:M43"/>
    <mergeCell ref="D49:F49"/>
    <mergeCell ref="G49:J49"/>
    <mergeCell ref="K49:M49"/>
    <mergeCell ref="D54:F54"/>
    <mergeCell ref="G54:J54"/>
    <mergeCell ref="K54:M54"/>
    <mergeCell ref="D62:F62"/>
    <mergeCell ref="G62:J62"/>
    <mergeCell ref="K62:M62"/>
    <mergeCell ref="D65:F65"/>
    <mergeCell ref="G65:J65"/>
    <mergeCell ref="K65:M65"/>
    <mergeCell ref="D71:F71"/>
    <mergeCell ref="G71:J71"/>
    <mergeCell ref="K71:M71"/>
    <mergeCell ref="D73:F73"/>
    <mergeCell ref="G73:J73"/>
    <mergeCell ref="K73:M73"/>
    <mergeCell ref="D77:F77"/>
    <mergeCell ref="G77:J77"/>
    <mergeCell ref="K77:M77"/>
    <mergeCell ref="D79:F79"/>
    <mergeCell ref="G79:J79"/>
    <mergeCell ref="K79:M79"/>
    <mergeCell ref="D86:F86"/>
    <mergeCell ref="G86:J86"/>
    <mergeCell ref="K86:M86"/>
    <mergeCell ref="A87:B87"/>
    <mergeCell ref="D87:F87"/>
    <mergeCell ref="G87:J87"/>
    <mergeCell ref="K87:M87"/>
    <mergeCell ref="A90:N90"/>
    <mergeCell ref="A91:N91"/>
    <mergeCell ref="A92:N92"/>
    <mergeCell ref="A93:N93"/>
    <mergeCell ref="A4:A14"/>
    <mergeCell ref="A15:A29"/>
    <mergeCell ref="A30:A34"/>
    <mergeCell ref="A35:A37"/>
    <mergeCell ref="A38:A43"/>
    <mergeCell ref="A44:A49"/>
    <mergeCell ref="A50:A54"/>
    <mergeCell ref="A55:A62"/>
    <mergeCell ref="A63:A65"/>
    <mergeCell ref="A66:A71"/>
    <mergeCell ref="A72:A73"/>
    <mergeCell ref="A74:A77"/>
    <mergeCell ref="A78:A79"/>
    <mergeCell ref="A80:A86"/>
    <mergeCell ref="B4:B14"/>
    <mergeCell ref="B15:B29"/>
    <mergeCell ref="B30:B34"/>
    <mergeCell ref="B35:B37"/>
    <mergeCell ref="B38:B43"/>
    <mergeCell ref="B44:B49"/>
    <mergeCell ref="B50:B54"/>
    <mergeCell ref="B55:B62"/>
    <mergeCell ref="B63:B65"/>
    <mergeCell ref="B66:B71"/>
    <mergeCell ref="B72:B73"/>
    <mergeCell ref="B74:B77"/>
    <mergeCell ref="B78:B79"/>
    <mergeCell ref="B80:B86"/>
    <mergeCell ref="C4:C14"/>
    <mergeCell ref="C15:C29"/>
    <mergeCell ref="C30:C34"/>
    <mergeCell ref="C35:C37"/>
    <mergeCell ref="C38:C43"/>
    <mergeCell ref="C44:C49"/>
    <mergeCell ref="C50:C54"/>
    <mergeCell ref="C55:C62"/>
    <mergeCell ref="C63:C65"/>
    <mergeCell ref="C66:C71"/>
    <mergeCell ref="C72:C73"/>
    <mergeCell ref="C74:C77"/>
    <mergeCell ref="C78:C79"/>
    <mergeCell ref="C80:C86"/>
  </mergeCells>
  <dataValidations count="1">
    <dataValidation type="list" allowBlank="1" showInputMessage="1" showErrorMessage="1" sqref="G72 K72:L72 G78 K78:L78 G4:G13 G15:G28 G30:G33 G35:G36 G38:G42 G44:G48 G50:G53 G55:G61 G63:G64 G66:G70 G74:G76 G80:G85 K74:L76 K4:L13 K30:L33 K50:L53 K35:L36 K63:L64 K15:L28 K38:L42 K44:L48 K55:L61 K66:L70 K80:L85">
      <formula1>"是,否"</formula1>
    </dataValidation>
  </dataValidations>
  <pageMargins left="0.75" right="0.75" top="1" bottom="1" header="0.5" footer="0.5"/>
  <pageSetup paperSize="9" orientation="landscape" horizontalDpi="600" verticalDpi="600"/>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I55"/>
  <sheetViews>
    <sheetView showGridLines="0" zoomScale="112" zoomScaleNormal="112" zoomScaleSheetLayoutView="60" workbookViewId="0">
      <selection activeCell="C32" sqref="C32:C33"/>
    </sheetView>
  </sheetViews>
  <sheetFormatPr defaultColWidth="12.875" defaultRowHeight="17.4"/>
  <cols>
    <col min="1" max="2" width="12.875" style="1" customWidth="1"/>
    <col min="3" max="3" width="55.25" style="1" customWidth="1"/>
    <col min="4" max="4" width="12.875" style="1" customWidth="1"/>
    <col min="5" max="5" width="18.5" style="1" customWidth="1"/>
    <col min="6" max="16384" width="12.875" style="1" customWidth="1"/>
  </cols>
  <sheetData>
    <row r="1" ht="14.25" customHeight="1" spans="1:9">
      <c r="A1" s="2" t="s">
        <v>667</v>
      </c>
      <c r="G1" s="3"/>
      <c r="H1" s="3"/>
      <c r="I1" s="3"/>
    </row>
    <row r="2" ht="14.25" customHeight="1" spans="1:9">
      <c r="A2" s="4" t="s">
        <v>668</v>
      </c>
      <c r="G2"/>
      <c r="H2"/>
      <c r="I2"/>
    </row>
    <row r="3" ht="15.75" customHeight="1" spans="1:9">
      <c r="A3" s="5" t="s">
        <v>669</v>
      </c>
      <c r="C3"/>
      <c r="D3"/>
      <c r="E3"/>
      <c r="F3"/>
      <c r="G3"/>
      <c r="H3"/>
      <c r="I3"/>
    </row>
    <row r="4" ht="14.25" customHeight="1" spans="1:6">
      <c r="A4" s="6" t="s">
        <v>670</v>
      </c>
      <c r="B4" s="7"/>
      <c r="C4" s="6" t="s">
        <v>671</v>
      </c>
      <c r="D4" s="6" t="s">
        <v>672</v>
      </c>
      <c r="E4" s="6" t="s">
        <v>673</v>
      </c>
      <c r="F4" s="6" t="s">
        <v>48</v>
      </c>
    </row>
    <row r="5" ht="24" customHeight="1" spans="1:6">
      <c r="A5" s="8"/>
      <c r="B5" s="9"/>
      <c r="C5" s="10"/>
      <c r="D5" s="10"/>
      <c r="E5" s="10"/>
      <c r="F5" s="6" t="s">
        <v>674</v>
      </c>
    </row>
    <row r="6" ht="18" customHeight="1" spans="1:6">
      <c r="A6" s="11" t="s">
        <v>675</v>
      </c>
      <c r="B6" s="11" t="s">
        <v>676</v>
      </c>
      <c r="C6" s="12" t="s">
        <v>677</v>
      </c>
      <c r="D6" s="13" t="s">
        <v>678</v>
      </c>
      <c r="E6" s="13" t="s">
        <v>679</v>
      </c>
      <c r="F6" s="12"/>
    </row>
    <row r="7" ht="14.25" customHeight="1" spans="1:6">
      <c r="A7" s="14"/>
      <c r="B7" s="10"/>
      <c r="C7" s="10"/>
      <c r="D7" s="10"/>
      <c r="E7" s="12" t="s">
        <v>680</v>
      </c>
      <c r="F7" s="10"/>
    </row>
    <row r="8" ht="25.15" customHeight="1" spans="1:6">
      <c r="A8" s="14"/>
      <c r="B8" s="11" t="s">
        <v>681</v>
      </c>
      <c r="C8" s="12" t="s">
        <v>682</v>
      </c>
      <c r="D8" s="13" t="s">
        <v>678</v>
      </c>
      <c r="E8" s="12" t="s">
        <v>679</v>
      </c>
      <c r="F8" s="12"/>
    </row>
    <row r="9" ht="14.25" customHeight="1" spans="1:6">
      <c r="A9" s="14"/>
      <c r="B9" s="10"/>
      <c r="C9" s="10"/>
      <c r="D9" s="10"/>
      <c r="E9" s="12" t="s">
        <v>680</v>
      </c>
      <c r="F9" s="10"/>
    </row>
    <row r="10" ht="18" customHeight="1" spans="1:6">
      <c r="A10" s="14"/>
      <c r="B10" s="11" t="s">
        <v>683</v>
      </c>
      <c r="C10" s="15" t="s">
        <v>684</v>
      </c>
      <c r="D10" s="13" t="s">
        <v>678</v>
      </c>
      <c r="E10" s="12" t="s">
        <v>679</v>
      </c>
      <c r="F10" s="12"/>
    </row>
    <row r="11" ht="17.45" customHeight="1" spans="1:6">
      <c r="A11" s="14"/>
      <c r="B11" s="10"/>
      <c r="C11" s="15" t="s">
        <v>685</v>
      </c>
      <c r="D11" s="10"/>
      <c r="E11" s="12" t="s">
        <v>680</v>
      </c>
      <c r="F11" s="10"/>
    </row>
    <row r="12" ht="19.15" customHeight="1" spans="1:6">
      <c r="A12" s="14"/>
      <c r="B12" s="11" t="s">
        <v>686</v>
      </c>
      <c r="C12" s="12" t="s">
        <v>687</v>
      </c>
      <c r="D12" s="13" t="s">
        <v>678</v>
      </c>
      <c r="E12" s="12" t="s">
        <v>679</v>
      </c>
      <c r="F12" s="12"/>
    </row>
    <row r="13" ht="14.25" customHeight="1" spans="1:6">
      <c r="A13" s="14"/>
      <c r="B13" s="10"/>
      <c r="C13" s="10"/>
      <c r="D13" s="10"/>
      <c r="E13" s="12" t="s">
        <v>680</v>
      </c>
      <c r="F13" s="10"/>
    </row>
    <row r="14" ht="14.25" customHeight="1" spans="1:6">
      <c r="A14" s="14"/>
      <c r="B14" s="11" t="s">
        <v>688</v>
      </c>
      <c r="C14" s="12" t="s">
        <v>689</v>
      </c>
      <c r="D14" s="13" t="s">
        <v>690</v>
      </c>
      <c r="E14" s="12" t="s">
        <v>679</v>
      </c>
      <c r="F14" s="12"/>
    </row>
    <row r="15" ht="25.5" customHeight="1" spans="1:6">
      <c r="A15" s="10"/>
      <c r="B15" s="10"/>
      <c r="C15" s="10"/>
      <c r="D15" s="10"/>
      <c r="E15" s="12" t="s">
        <v>680</v>
      </c>
      <c r="F15" s="10"/>
    </row>
    <row r="16" ht="14.25" customHeight="1" spans="1:6">
      <c r="A16" s="11" t="s">
        <v>691</v>
      </c>
      <c r="B16" s="11" t="s">
        <v>692</v>
      </c>
      <c r="C16" s="12" t="s">
        <v>693</v>
      </c>
      <c r="D16" s="13" t="s">
        <v>694</v>
      </c>
      <c r="E16" s="12" t="s">
        <v>679</v>
      </c>
      <c r="F16" s="15"/>
    </row>
    <row r="17" ht="30" customHeight="1" spans="1:6">
      <c r="A17" s="14"/>
      <c r="B17" s="10"/>
      <c r="C17" s="10"/>
      <c r="D17" s="10"/>
      <c r="E17" s="12" t="s">
        <v>680</v>
      </c>
      <c r="F17" s="10"/>
    </row>
    <row r="18" ht="14.25" customHeight="1" spans="1:6">
      <c r="A18" s="14"/>
      <c r="B18" s="11" t="s">
        <v>695</v>
      </c>
      <c r="C18" s="12" t="s">
        <v>696</v>
      </c>
      <c r="D18" s="13" t="s">
        <v>697</v>
      </c>
      <c r="E18" s="12" t="s">
        <v>679</v>
      </c>
      <c r="F18" s="12"/>
    </row>
    <row r="19" ht="27" customHeight="1" spans="1:6">
      <c r="A19" s="14"/>
      <c r="B19" s="10"/>
      <c r="C19" s="10"/>
      <c r="D19" s="10"/>
      <c r="E19" s="12" t="s">
        <v>680</v>
      </c>
      <c r="F19" s="10"/>
    </row>
    <row r="20" ht="14.25" customHeight="1" spans="1:6">
      <c r="A20" s="14"/>
      <c r="B20" s="11" t="s">
        <v>698</v>
      </c>
      <c r="C20" s="12" t="s">
        <v>696</v>
      </c>
      <c r="D20" s="13" t="s">
        <v>699</v>
      </c>
      <c r="E20" s="12" t="s">
        <v>679</v>
      </c>
      <c r="F20" s="12"/>
    </row>
    <row r="21" ht="27.6" customHeight="1" spans="1:6">
      <c r="A21" s="14"/>
      <c r="B21" s="10"/>
      <c r="C21" s="10"/>
      <c r="D21" s="10"/>
      <c r="E21" s="12" t="s">
        <v>680</v>
      </c>
      <c r="F21" s="10"/>
    </row>
    <row r="22" ht="36" customHeight="1" spans="1:6">
      <c r="A22" s="14"/>
      <c r="B22" s="11" t="s">
        <v>700</v>
      </c>
      <c r="C22" s="12" t="s">
        <v>696</v>
      </c>
      <c r="D22" s="13" t="s">
        <v>701</v>
      </c>
      <c r="E22" s="12" t="s">
        <v>679</v>
      </c>
      <c r="F22" s="15"/>
    </row>
    <row r="23" ht="14.25" customHeight="1" spans="1:6">
      <c r="A23" s="10"/>
      <c r="B23" s="10"/>
      <c r="C23" s="12" t="s">
        <v>702</v>
      </c>
      <c r="D23" s="10"/>
      <c r="E23" s="12" t="s">
        <v>680</v>
      </c>
      <c r="F23" s="10"/>
    </row>
    <row r="24" ht="14.25" customHeight="1" spans="1:6">
      <c r="A24" s="16" t="s">
        <v>703</v>
      </c>
      <c r="B24" s="17"/>
      <c r="C24" s="15"/>
      <c r="D24" s="18"/>
      <c r="E24" s="18"/>
      <c r="F24" s="17"/>
    </row>
    <row r="25" ht="14.25" customHeight="1" spans="1:6">
      <c r="A25" s="16" t="s">
        <v>704</v>
      </c>
      <c r="B25" s="17"/>
      <c r="C25" s="15"/>
      <c r="D25" s="18"/>
      <c r="E25" s="18"/>
      <c r="F25" s="17"/>
    </row>
    <row r="26" ht="18" customHeight="1"/>
    <row r="27" spans="1:1">
      <c r="A27" s="19" t="s">
        <v>705</v>
      </c>
    </row>
    <row r="28" ht="14.25" customHeight="1" spans="1:6">
      <c r="A28" s="6" t="s">
        <v>7</v>
      </c>
      <c r="B28" s="7"/>
      <c r="C28" s="6" t="s">
        <v>671</v>
      </c>
      <c r="D28" s="6" t="s">
        <v>672</v>
      </c>
      <c r="E28" s="6" t="s">
        <v>706</v>
      </c>
      <c r="F28" s="6" t="s">
        <v>707</v>
      </c>
    </row>
    <row r="29" ht="14.25" customHeight="1" spans="1:6">
      <c r="A29" s="8"/>
      <c r="B29" s="9"/>
      <c r="C29" s="10"/>
      <c r="D29" s="10"/>
      <c r="E29" s="10"/>
      <c r="F29" s="10"/>
    </row>
    <row r="30" ht="14.25" customHeight="1" spans="1:6">
      <c r="A30" s="11" t="s">
        <v>676</v>
      </c>
      <c r="B30" s="7"/>
      <c r="C30" s="12" t="s">
        <v>677</v>
      </c>
      <c r="D30" s="11" t="s">
        <v>678</v>
      </c>
      <c r="E30" s="12" t="s">
        <v>679</v>
      </c>
      <c r="F30" s="12"/>
    </row>
    <row r="31" ht="14.25" customHeight="1" spans="1:6">
      <c r="A31" s="8"/>
      <c r="B31" s="9"/>
      <c r="C31" s="10"/>
      <c r="D31" s="10"/>
      <c r="E31" s="12" t="s">
        <v>680</v>
      </c>
      <c r="F31" s="12"/>
    </row>
    <row r="32" ht="21" customHeight="1" spans="1:6">
      <c r="A32" s="11" t="s">
        <v>708</v>
      </c>
      <c r="B32" s="7"/>
      <c r="C32" s="12" t="s">
        <v>709</v>
      </c>
      <c r="D32" s="11" t="s">
        <v>678</v>
      </c>
      <c r="E32" s="12" t="s">
        <v>679</v>
      </c>
      <c r="F32" s="15"/>
    </row>
    <row r="33" ht="14.25" customHeight="1" spans="1:6">
      <c r="A33" s="8"/>
      <c r="B33" s="9"/>
      <c r="C33" s="10"/>
      <c r="D33" s="10"/>
      <c r="E33" s="12" t="s">
        <v>680</v>
      </c>
      <c r="F33" s="15"/>
    </row>
    <row r="34" ht="55.9" customHeight="1" spans="1:6">
      <c r="A34" s="11" t="s">
        <v>710</v>
      </c>
      <c r="B34" s="7"/>
      <c r="C34" s="12" t="s">
        <v>711</v>
      </c>
      <c r="D34" s="11" t="s">
        <v>678</v>
      </c>
      <c r="E34" s="12" t="s">
        <v>679</v>
      </c>
      <c r="F34" s="20"/>
    </row>
    <row r="35" ht="14.25" customHeight="1" spans="1:6">
      <c r="A35" s="8"/>
      <c r="B35" s="9"/>
      <c r="C35" s="10"/>
      <c r="D35" s="10"/>
      <c r="E35" s="12" t="s">
        <v>680</v>
      </c>
      <c r="F35" s="20"/>
    </row>
    <row r="36" ht="18" customHeight="1" spans="1:6">
      <c r="A36" s="11" t="s">
        <v>681</v>
      </c>
      <c r="B36" s="7"/>
      <c r="C36" s="12" t="s">
        <v>712</v>
      </c>
      <c r="D36" s="11" t="s">
        <v>678</v>
      </c>
      <c r="E36" s="12" t="s">
        <v>679</v>
      </c>
      <c r="F36" s="12"/>
    </row>
    <row r="37" ht="18" customHeight="1" spans="1:6">
      <c r="A37" s="8"/>
      <c r="B37" s="9"/>
      <c r="C37" s="10"/>
      <c r="D37" s="10"/>
      <c r="E37" s="12" t="s">
        <v>680</v>
      </c>
      <c r="F37" s="12"/>
    </row>
    <row r="38" ht="28.9" customHeight="1" spans="1:6">
      <c r="A38" s="11" t="s">
        <v>683</v>
      </c>
      <c r="B38" s="7"/>
      <c r="C38" s="12" t="s">
        <v>713</v>
      </c>
      <c r="D38" s="11" t="s">
        <v>678</v>
      </c>
      <c r="E38" s="12" t="s">
        <v>679</v>
      </c>
      <c r="F38" s="15"/>
    </row>
    <row r="39" ht="18" customHeight="1" spans="1:6">
      <c r="A39" s="8"/>
      <c r="B39" s="9"/>
      <c r="C39" s="10"/>
      <c r="D39" s="10"/>
      <c r="E39" s="12" t="s">
        <v>680</v>
      </c>
      <c r="F39" s="15"/>
    </row>
    <row r="40" ht="18" customHeight="1" spans="1:6">
      <c r="A40" s="16" t="s">
        <v>703</v>
      </c>
      <c r="B40" s="17"/>
      <c r="C40" s="16"/>
      <c r="D40" s="18"/>
      <c r="E40" s="18"/>
      <c r="F40" s="17"/>
    </row>
    <row r="41" ht="35.25" customHeight="1" spans="1:6">
      <c r="A41" s="16" t="s">
        <v>704</v>
      </c>
      <c r="B41" s="17"/>
      <c r="C41" s="16"/>
      <c r="D41" s="18"/>
      <c r="E41" s="18"/>
      <c r="F41" s="17"/>
    </row>
    <row r="48" ht="18" customHeight="1"/>
    <row r="50" ht="18" customHeight="1"/>
    <row r="51" ht="18" customHeight="1"/>
    <row r="53" ht="35.25" customHeight="1"/>
    <row r="54" ht="18" customHeight="1"/>
    <row r="55" ht="35.25" customHeight="1"/>
  </sheetData>
  <mergeCells count="72">
    <mergeCell ref="A1:F1"/>
    <mergeCell ref="A2:F2"/>
    <mergeCell ref="A3:B3"/>
    <mergeCell ref="A24:B24"/>
    <mergeCell ref="C24:F24"/>
    <mergeCell ref="A25:B25"/>
    <mergeCell ref="C25:F25"/>
    <mergeCell ref="A27:B27"/>
    <mergeCell ref="A40:B40"/>
    <mergeCell ref="C40:F40"/>
    <mergeCell ref="A41:B41"/>
    <mergeCell ref="C41:F41"/>
    <mergeCell ref="A6:A15"/>
    <mergeCell ref="A16:A23"/>
    <mergeCell ref="B6:B7"/>
    <mergeCell ref="B8:B9"/>
    <mergeCell ref="B10:B11"/>
    <mergeCell ref="B12:B13"/>
    <mergeCell ref="B14:B15"/>
    <mergeCell ref="B16:B17"/>
    <mergeCell ref="B18:B19"/>
    <mergeCell ref="B20:B21"/>
    <mergeCell ref="B22:B23"/>
    <mergeCell ref="C4:C5"/>
    <mergeCell ref="C6:C7"/>
    <mergeCell ref="C8:C9"/>
    <mergeCell ref="C12:C13"/>
    <mergeCell ref="C14:C15"/>
    <mergeCell ref="C16:C17"/>
    <mergeCell ref="C18:C19"/>
    <mergeCell ref="C20:C21"/>
    <mergeCell ref="C28:C29"/>
    <mergeCell ref="C30:C31"/>
    <mergeCell ref="C32:C33"/>
    <mergeCell ref="C34:C35"/>
    <mergeCell ref="C36:C37"/>
    <mergeCell ref="C38:C39"/>
    <mergeCell ref="D4:D5"/>
    <mergeCell ref="D6:D7"/>
    <mergeCell ref="D8:D9"/>
    <mergeCell ref="D10:D11"/>
    <mergeCell ref="D12:D13"/>
    <mergeCell ref="D14:D15"/>
    <mergeCell ref="D16:D17"/>
    <mergeCell ref="D18:D19"/>
    <mergeCell ref="D20:D21"/>
    <mergeCell ref="D22:D23"/>
    <mergeCell ref="D28:D29"/>
    <mergeCell ref="D30:D31"/>
    <mergeCell ref="D32:D33"/>
    <mergeCell ref="D34:D35"/>
    <mergeCell ref="D36:D37"/>
    <mergeCell ref="D38:D39"/>
    <mergeCell ref="E4:E5"/>
    <mergeCell ref="E28:E29"/>
    <mergeCell ref="F6:F7"/>
    <mergeCell ref="F8:F9"/>
    <mergeCell ref="F10:F11"/>
    <mergeCell ref="F12:F13"/>
    <mergeCell ref="F14:F15"/>
    <mergeCell ref="F16:F17"/>
    <mergeCell ref="F18:F19"/>
    <mergeCell ref="F20:F21"/>
    <mergeCell ref="F22:F23"/>
    <mergeCell ref="F28:F29"/>
    <mergeCell ref="A32:B33"/>
    <mergeCell ref="A4:B5"/>
    <mergeCell ref="A38:B39"/>
    <mergeCell ref="A34:B35"/>
    <mergeCell ref="A28:B29"/>
    <mergeCell ref="A30:B31"/>
    <mergeCell ref="A36:B37"/>
  </mergeCells>
  <pageMargins left="0.7" right="0.7" top="0.75" bottom="0.75" header="0.3" footer="0.3"/>
  <pageSetup paperSize="9"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8</vt:i4>
      </vt:variant>
    </vt:vector>
  </HeadingPairs>
  <TitlesOfParts>
    <vt:vector size="8" baseType="lpstr">
      <vt:lpstr>封面</vt:lpstr>
      <vt:lpstr>附件1 电能表必备检测及试验设备-原版</vt:lpstr>
      <vt:lpstr>标准相关信息</vt:lpstr>
      <vt:lpstr>专业技术评审标准A-原版</vt:lpstr>
      <vt:lpstr>附件2负荷管理终端专业技术评审标准</vt:lpstr>
      <vt:lpstr>技术标准</vt:lpstr>
      <vt:lpstr>专业技术评审标准B-原版</vt:lpstr>
      <vt:lpstr>附件2 电能表现场质量检验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 Lei</dc:creator>
  <cp:lastModifiedBy>hongym</cp:lastModifiedBy>
  <cp:revision>1</cp:revision>
  <dcterms:created xsi:type="dcterms:W3CDTF">2013-12-23T15:52:00Z</dcterms:created>
  <cp:lastPrinted>2016-12-24T03:21:00Z</cp:lastPrinted>
  <dcterms:modified xsi:type="dcterms:W3CDTF">2026-06-12T09:51:44Z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KSOReadingLayout">
    <vt:bool>false</vt:bool>
  </property>
  <property fmtid="{D5CDD505-2E9C-101B-9397-08002B2CF9AE}" pid="4" name="ICV">
    <vt:lpwstr>345E101EAF0E458BA7DDA2881C33176E_13</vt:lpwstr>
  </property>
  <property fmtid="{D5CDD505-2E9C-101B-9397-08002B2CF9AE}" pid="5" name="CalculationRule">
    <vt:i4>0</vt:i4>
  </property>
</Properties>
</file>